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defaultThemeVersion="166925"/>
  <mc:AlternateContent xmlns:mc="http://schemas.openxmlformats.org/markup-compatibility/2006">
    <mc:Choice Requires="x15">
      <x15ac:absPath xmlns:x15ac="http://schemas.microsoft.com/office/spreadsheetml/2010/11/ac" url="C:\Users\emiro\Desktop\"/>
    </mc:Choice>
  </mc:AlternateContent>
  <xr:revisionPtr revIDLastSave="0" documentId="13_ncr:1_{230A1522-41AF-4F1C-8DD2-72C385A8441E}" xr6:coauthVersionLast="47" xr6:coauthVersionMax="47" xr10:uidLastSave="{00000000-0000-0000-0000-000000000000}"/>
  <bookViews>
    <workbookView xWindow="-120" yWindow="-120" windowWidth="20730" windowHeight="11160" xr2:uid="{76B8091A-B5A2-42BF-86B1-17E38295D89A}"/>
  </bookViews>
  <sheets>
    <sheet name="Titulos" sheetId="2" r:id="rId1"/>
    <sheet name="Data Excluyente" sheetId="3" r:id="rId2"/>
    <sheet name="Proceso de elaboración" sheetId="4" r:id="rId3"/>
  </sheets>
  <definedNames>
    <definedName name="_xlnm._FilterDatabase" localSheetId="0" hidden="1">Titulos!$C$4:$G$680</definedName>
  </definedNames>
  <calcPr calcId="191029"/>
  <pivotCaches>
    <pivotCache cacheId="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3" i="3" l="1"/>
  <c r="I5" i="3"/>
  <c r="K5" i="3"/>
  <c r="M6" i="2" l="1"/>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M548" i="2"/>
  <c r="M549" i="2"/>
  <c r="M550" i="2"/>
  <c r="M551" i="2"/>
  <c r="M552" i="2"/>
  <c r="M553" i="2"/>
  <c r="M554" i="2"/>
  <c r="M555" i="2"/>
  <c r="M556" i="2"/>
  <c r="M557" i="2"/>
  <c r="M558" i="2"/>
  <c r="M559"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7" i="2"/>
  <c r="M588" i="2"/>
  <c r="M589" i="2"/>
  <c r="M590" i="2"/>
  <c r="M591" i="2"/>
  <c r="M592" i="2"/>
  <c r="M593" i="2"/>
  <c r="M594" i="2"/>
  <c r="M595" i="2"/>
  <c r="M596" i="2"/>
  <c r="M597" i="2"/>
  <c r="M598" i="2"/>
  <c r="M599" i="2"/>
  <c r="M600" i="2"/>
  <c r="M601" i="2"/>
  <c r="M602" i="2"/>
  <c r="M603" i="2"/>
  <c r="M604" i="2"/>
  <c r="M605" i="2"/>
  <c r="M606" i="2"/>
  <c r="M607" i="2"/>
  <c r="M608" i="2"/>
  <c r="M609" i="2"/>
  <c r="M610" i="2"/>
  <c r="M611" i="2"/>
  <c r="M612" i="2"/>
  <c r="M613" i="2"/>
  <c r="M614" i="2"/>
  <c r="M615" i="2"/>
  <c r="M616" i="2"/>
  <c r="M617" i="2"/>
  <c r="M618" i="2"/>
  <c r="M619" i="2"/>
  <c r="M620" i="2"/>
  <c r="M621" i="2"/>
  <c r="M622" i="2"/>
  <c r="M623" i="2"/>
  <c r="M624" i="2"/>
  <c r="M625" i="2"/>
  <c r="M626" i="2"/>
  <c r="M627" i="2"/>
  <c r="M628" i="2"/>
  <c r="M629" i="2"/>
  <c r="M630" i="2"/>
  <c r="M631" i="2"/>
  <c r="M632" i="2"/>
  <c r="M633" i="2"/>
  <c r="M634" i="2"/>
  <c r="M635" i="2"/>
  <c r="M636" i="2"/>
  <c r="M637" i="2"/>
  <c r="M638" i="2"/>
  <c r="M639" i="2"/>
  <c r="M640" i="2"/>
  <c r="M641" i="2"/>
  <c r="M642" i="2"/>
  <c r="M643" i="2"/>
  <c r="M644" i="2"/>
  <c r="M645" i="2"/>
  <c r="M646" i="2"/>
  <c r="M647" i="2"/>
  <c r="M648" i="2"/>
  <c r="M649" i="2"/>
  <c r="M650" i="2"/>
  <c r="M651" i="2"/>
  <c r="M652" i="2"/>
  <c r="M653" i="2"/>
  <c r="M654" i="2"/>
  <c r="M655" i="2"/>
  <c r="M656" i="2"/>
  <c r="M657" i="2"/>
  <c r="M658" i="2"/>
  <c r="M659" i="2"/>
  <c r="M660" i="2"/>
  <c r="M661" i="2"/>
  <c r="M662" i="2"/>
  <c r="M663" i="2"/>
  <c r="M664" i="2"/>
  <c r="M665" i="2"/>
  <c r="M666" i="2"/>
  <c r="M667" i="2"/>
  <c r="M668" i="2"/>
  <c r="M669" i="2"/>
  <c r="M670" i="2"/>
  <c r="M671" i="2"/>
  <c r="M672" i="2"/>
  <c r="M673" i="2"/>
  <c r="M674" i="2"/>
  <c r="M675" i="2"/>
  <c r="M676" i="2"/>
  <c r="M677" i="2"/>
  <c r="M678" i="2"/>
  <c r="M679" i="2"/>
  <c r="M680" i="2"/>
  <c r="M5" i="2"/>
  <c r="I8" i="3"/>
  <c r="J5"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K8" i="3"/>
  <c r="I6" i="3"/>
  <c r="K6" i="3"/>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5"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J508" i="2"/>
  <c r="J509" i="2"/>
  <c r="J510" i="2"/>
  <c r="J511" i="2"/>
  <c r="J512" i="2"/>
  <c r="J513" i="2"/>
  <c r="J514" i="2"/>
  <c r="J515" i="2"/>
  <c r="J516" i="2"/>
  <c r="J517" i="2"/>
  <c r="J518" i="2"/>
  <c r="J519" i="2"/>
  <c r="J520" i="2"/>
  <c r="J521" i="2"/>
  <c r="J522" i="2"/>
  <c r="J523" i="2"/>
  <c r="J524" i="2"/>
  <c r="J525" i="2"/>
  <c r="J526" i="2"/>
  <c r="J527" i="2"/>
  <c r="J528" i="2"/>
  <c r="J529" i="2"/>
  <c r="J530" i="2"/>
  <c r="J531" i="2"/>
  <c r="J532" i="2"/>
  <c r="J533" i="2"/>
  <c r="J534" i="2"/>
  <c r="J535" i="2"/>
  <c r="J536" i="2"/>
  <c r="J537" i="2"/>
  <c r="J538" i="2"/>
  <c r="J539" i="2"/>
  <c r="J540" i="2"/>
  <c r="J541" i="2"/>
  <c r="J542" i="2"/>
  <c r="J543" i="2"/>
  <c r="J544" i="2"/>
  <c r="J545" i="2"/>
  <c r="J546" i="2"/>
  <c r="J547" i="2"/>
  <c r="J548" i="2"/>
  <c r="J549" i="2"/>
  <c r="J550" i="2"/>
  <c r="J551" i="2"/>
  <c r="J552" i="2"/>
  <c r="J553" i="2"/>
  <c r="J554" i="2"/>
  <c r="J555" i="2"/>
  <c r="J556" i="2"/>
  <c r="J557" i="2"/>
  <c r="J558" i="2"/>
  <c r="J559" i="2"/>
  <c r="J560" i="2"/>
  <c r="J561" i="2"/>
  <c r="J562" i="2"/>
  <c r="J563" i="2"/>
  <c r="J564" i="2"/>
  <c r="J565" i="2"/>
  <c r="J566" i="2"/>
  <c r="J567" i="2"/>
  <c r="J568" i="2"/>
  <c r="J569" i="2"/>
  <c r="J570" i="2"/>
  <c r="J571" i="2"/>
  <c r="J572" i="2"/>
  <c r="J573" i="2"/>
  <c r="J574" i="2"/>
  <c r="J575" i="2"/>
  <c r="J576" i="2"/>
  <c r="J577" i="2"/>
  <c r="J578" i="2"/>
  <c r="J579" i="2"/>
  <c r="J580" i="2"/>
  <c r="J581" i="2"/>
  <c r="J582" i="2"/>
  <c r="J583" i="2"/>
  <c r="J584" i="2"/>
  <c r="J585" i="2"/>
  <c r="J586" i="2"/>
  <c r="J587" i="2"/>
  <c r="J588" i="2"/>
  <c r="J589" i="2"/>
  <c r="J590" i="2"/>
  <c r="J591" i="2"/>
  <c r="J592" i="2"/>
  <c r="J593" i="2"/>
  <c r="J594" i="2"/>
  <c r="J595" i="2"/>
  <c r="J596" i="2"/>
  <c r="J597" i="2"/>
  <c r="J598" i="2"/>
  <c r="J599" i="2"/>
  <c r="J600" i="2"/>
  <c r="J601" i="2"/>
  <c r="J602" i="2"/>
  <c r="J603" i="2"/>
  <c r="J604" i="2"/>
  <c r="J605" i="2"/>
  <c r="J606" i="2"/>
  <c r="J607" i="2"/>
  <c r="J608" i="2"/>
  <c r="J609" i="2"/>
  <c r="J610" i="2"/>
  <c r="J611" i="2"/>
  <c r="J612" i="2"/>
  <c r="J613" i="2"/>
  <c r="J614" i="2"/>
  <c r="J615" i="2"/>
  <c r="J616" i="2"/>
  <c r="J617" i="2"/>
  <c r="J618" i="2"/>
  <c r="J619" i="2"/>
  <c r="J620" i="2"/>
  <c r="J621" i="2"/>
  <c r="J622" i="2"/>
  <c r="J623" i="2"/>
  <c r="J624" i="2"/>
  <c r="J625" i="2"/>
  <c r="J626" i="2"/>
  <c r="J627" i="2"/>
  <c r="J628" i="2"/>
  <c r="J629" i="2"/>
  <c r="J630" i="2"/>
  <c r="J631" i="2"/>
  <c r="J632" i="2"/>
  <c r="J633" i="2"/>
  <c r="J634" i="2"/>
  <c r="J635" i="2"/>
  <c r="J636" i="2"/>
  <c r="J637" i="2"/>
  <c r="J638" i="2"/>
  <c r="J639" i="2"/>
  <c r="J640" i="2"/>
  <c r="J641" i="2"/>
  <c r="J642" i="2"/>
  <c r="J643" i="2"/>
  <c r="J644" i="2"/>
  <c r="J645" i="2"/>
  <c r="J646" i="2"/>
  <c r="J647" i="2"/>
  <c r="J648" i="2"/>
  <c r="J649" i="2"/>
  <c r="J650" i="2"/>
  <c r="J651" i="2"/>
  <c r="J652" i="2"/>
  <c r="J653" i="2"/>
  <c r="J654" i="2"/>
  <c r="J655" i="2"/>
  <c r="J656" i="2"/>
  <c r="J657" i="2"/>
  <c r="J658" i="2"/>
  <c r="J659" i="2"/>
  <c r="J660" i="2"/>
  <c r="J661" i="2"/>
  <c r="J662" i="2"/>
  <c r="J663" i="2"/>
  <c r="J664" i="2"/>
  <c r="J665" i="2"/>
  <c r="J666" i="2"/>
  <c r="J667" i="2"/>
  <c r="J668" i="2"/>
  <c r="J669" i="2"/>
  <c r="J670" i="2"/>
  <c r="J671" i="2"/>
  <c r="J672" i="2"/>
  <c r="J673" i="2"/>
  <c r="J674" i="2"/>
  <c r="J675" i="2"/>
  <c r="J676" i="2"/>
  <c r="J677" i="2"/>
  <c r="J678" i="2"/>
  <c r="J679" i="2"/>
  <c r="J680" i="2"/>
  <c r="J7" i="2"/>
  <c r="J6" i="2"/>
  <c r="K7" i="3"/>
  <c r="I7" i="3"/>
  <c r="K2" i="2" l="1"/>
  <c r="J2" i="2"/>
  <c r="L2" i="2"/>
  <c r="M2" i="2"/>
  <c r="K9" i="3"/>
</calcChain>
</file>

<file path=xl/sharedStrings.xml><?xml version="1.0" encoding="utf-8"?>
<sst xmlns="http://schemas.openxmlformats.org/spreadsheetml/2006/main" count="1649" uniqueCount="883">
  <si>
    <t>AÑO</t>
  </si>
  <si>
    <t>TITULO_INGLES</t>
  </si>
  <si>
    <t>TiTULO_ESPAÑOL</t>
  </si>
  <si>
    <t>Keyword</t>
  </si>
  <si>
    <t>Pardeamiento interno</t>
  </si>
  <si>
    <t>Penicillium sp.</t>
  </si>
  <si>
    <t>Poscosecha</t>
  </si>
  <si>
    <t xml:space="preserve">	Exogenous inoculation of endophyte Penicillium sp. alleviated pineapple internal browning during storage</t>
  </si>
  <si>
    <t>Bioactivos</t>
  </si>
  <si>
    <t>DPPH</t>
  </si>
  <si>
    <t>Asistido por microondas</t>
  </si>
  <si>
    <t>Box-behnken</t>
  </si>
  <si>
    <t>Residuos</t>
  </si>
  <si>
    <t>Pineapple peel waste valorization for extraction of bio-active compounds and protein: Microwave assisted method and Box Behnken design optimization</t>
  </si>
  <si>
    <t>Optimization of anaerobic digestion parameters for biogas production from pineapple wastes co-digested with livestock wastes</t>
  </si>
  <si>
    <t>x</t>
  </si>
  <si>
    <t>Production of fermented beverage using pineapple residue as an alcoholic fermentation substrate: a physicochemical and sensory approach</t>
  </si>
  <si>
    <t>Bebida Alcoholica</t>
  </si>
  <si>
    <t xml:space="preserve">Iones de metales pesados </t>
  </si>
  <si>
    <t>Tintes Toxicos</t>
  </si>
  <si>
    <t>Levulinato de etilo</t>
  </si>
  <si>
    <t>Papel</t>
  </si>
  <si>
    <t>BNKC19</t>
  </si>
  <si>
    <t>Desperdiciar</t>
  </si>
  <si>
    <t>Biocombustible</t>
  </si>
  <si>
    <t>Auroville</t>
  </si>
  <si>
    <t>Reserva de álcali</t>
  </si>
  <si>
    <t>Celulosa</t>
  </si>
  <si>
    <t>Textiles</t>
  </si>
  <si>
    <t>Prendas</t>
  </si>
  <si>
    <t>Ropa</t>
  </si>
  <si>
    <t>secado</t>
  </si>
  <si>
    <t>Almidón</t>
  </si>
  <si>
    <t>RNA-seq</t>
  </si>
  <si>
    <t>Trastorno fisiológico</t>
  </si>
  <si>
    <t>Sustancias Húmicas</t>
  </si>
  <si>
    <t>Humatos</t>
  </si>
  <si>
    <t>Etanol</t>
  </si>
  <si>
    <t>Fermentación</t>
  </si>
  <si>
    <t>Expresión Génetica</t>
  </si>
  <si>
    <t>Alcohol</t>
  </si>
  <si>
    <t>Metabolismo</t>
  </si>
  <si>
    <t>Estabilidad Enzimática</t>
  </si>
  <si>
    <t>Patógenos</t>
  </si>
  <si>
    <t>Pasteurización</t>
  </si>
  <si>
    <t>Genoma</t>
  </si>
  <si>
    <t>Genómica</t>
  </si>
  <si>
    <t>Toxoptera aurantii</t>
  </si>
  <si>
    <t>Nanoconjugados</t>
  </si>
  <si>
    <t>Cloroflexi</t>
  </si>
  <si>
    <t>Enfermedad suelo de la rizosfera</t>
  </si>
  <si>
    <t>Acidobacteria</t>
  </si>
  <si>
    <t>Empoderamiento Económico</t>
  </si>
  <si>
    <t>Sidra</t>
  </si>
  <si>
    <t>OVA</t>
  </si>
  <si>
    <t>Atributos sensoriales</t>
  </si>
  <si>
    <t>Compuestos volátiles</t>
  </si>
  <si>
    <t>Blanqueamiento</t>
  </si>
  <si>
    <t>Almacenamiento</t>
  </si>
  <si>
    <t>Adsorción</t>
  </si>
  <si>
    <t>Biomasa</t>
  </si>
  <si>
    <t xml:space="preserve">Metales pesados </t>
  </si>
  <si>
    <t>Mercurio</t>
  </si>
  <si>
    <t>Bio-adsorbente</t>
  </si>
  <si>
    <t>Desechos</t>
  </si>
  <si>
    <t>Deshidratación</t>
  </si>
  <si>
    <t>Cinética de secado</t>
  </si>
  <si>
    <t>AcWRKY31</t>
  </si>
  <si>
    <t>Genética</t>
  </si>
  <si>
    <t>Ácido láctico</t>
  </si>
  <si>
    <t>Bionol</t>
  </si>
  <si>
    <t>Diatomeas</t>
  </si>
  <si>
    <t xml:space="preserve">Microcápsulas </t>
  </si>
  <si>
    <t>Probióticos</t>
  </si>
  <si>
    <t>Lactobacillus</t>
  </si>
  <si>
    <t xml:space="preserve">Adulteración </t>
  </si>
  <si>
    <t>HPLC-co-IRMS</t>
  </si>
  <si>
    <t>Isótopos</t>
  </si>
  <si>
    <t>Isótopo chemistry</t>
  </si>
  <si>
    <t>Fenilcetonuria</t>
  </si>
  <si>
    <t>Alimentos</t>
  </si>
  <si>
    <t>Enzimático</t>
  </si>
  <si>
    <t>Bromelina</t>
  </si>
  <si>
    <t>Chemistry</t>
  </si>
  <si>
    <t>Nanopartículas de plata</t>
  </si>
  <si>
    <t>Clorofila</t>
  </si>
  <si>
    <t>Espectrofotómetro</t>
  </si>
  <si>
    <t>Ultravioleta</t>
  </si>
  <si>
    <t>Tintes</t>
  </si>
  <si>
    <t>A critical review on pineapple (Ananas comosus) wastes for water treatment, challenges and future prospects towards circular economy</t>
  </si>
  <si>
    <t>Synergistic effect of UV-C irradiation and high-pressure processing in reducing microbial load in “Nanglae” pineapple juice compared to conventional heat treatment</t>
  </si>
  <si>
    <t xml:space="preserve">	Production and characterization of bacterial cellulose produced by Gluconacetobacter xylinus BNKC 19 using agricultural waste products as nutrient source</t>
  </si>
  <si>
    <t>Performance Evaluation of Pineapple Crown Fibers (Ananas Comosus) in Cementitious Composites</t>
  </si>
  <si>
    <t xml:space="preserve">	Evaluation of the Impact of the Incorporation of Pineapple Crown Particles on the Compressive Properties of Composites</t>
  </si>
  <si>
    <t>A LITERATURE REVIEW OF CASHEW APPLE PROCESSING</t>
  </si>
  <si>
    <t>Handmade Papers: Innovation, Technology, and Design</t>
  </si>
  <si>
    <t>Sustainable product developments and innovations in textiles and clothing</t>
  </si>
  <si>
    <t>Recent Progress of Electrospun Herbal Medicine Nanofibers</t>
  </si>
  <si>
    <t>Purificación de ARN</t>
  </si>
  <si>
    <t>ARN</t>
  </si>
  <si>
    <t>Alimentación</t>
  </si>
  <si>
    <t>Vermicompost</t>
  </si>
  <si>
    <t>Endonucleasa</t>
  </si>
  <si>
    <t>Germoplasma</t>
  </si>
  <si>
    <t>Meristemas</t>
  </si>
  <si>
    <t>Variación somaclonal</t>
  </si>
  <si>
    <t>Composta</t>
  </si>
  <si>
    <t>Subproductos</t>
  </si>
  <si>
    <t>Ácido Láctico</t>
  </si>
  <si>
    <t>Bacterias</t>
  </si>
  <si>
    <t>Biopolimero</t>
  </si>
  <si>
    <t>PHB</t>
  </si>
  <si>
    <t>Pretratamiento</t>
  </si>
  <si>
    <t>Porcelana</t>
  </si>
  <si>
    <t>Moringa</t>
  </si>
  <si>
    <t>Extractos</t>
  </si>
  <si>
    <t>Fortificación</t>
  </si>
  <si>
    <t>Microencapsulación</t>
  </si>
  <si>
    <t>Metales pesados</t>
  </si>
  <si>
    <t>Pesticidas</t>
  </si>
  <si>
    <t>Termoanálisis</t>
  </si>
  <si>
    <t>Biodiésel</t>
  </si>
  <si>
    <t>Consumidor</t>
  </si>
  <si>
    <t>Study of the physicochemical and mechanical stability of an edible leather of mango (Mangifera indica) and pineapple (Ananas comosus) pulp | [Estudio de la estabilidad fisicoquímica y mecánica de una lámina comestible de pulpa de mango (Mangifera indica) y piña (Ananas comosus)]</t>
  </si>
  <si>
    <t>Applications of nanocellulose and its composites in bio packaging-based starch</t>
  </si>
  <si>
    <t xml:space="preserve">	Transcriptome Analysis of Watercore in Pineapple</t>
  </si>
  <si>
    <t>Challenge of transition: the history of a case study involving tropical fruits polyculture stimulated by humic acids and plant-growth promoting bacteria</t>
  </si>
  <si>
    <t>High-temperature ethanol fermentation from pineapple waste hydrolysate and gene expression analysis of thermotolerant yeast Saccharomyces cerevisiae</t>
  </si>
  <si>
    <t>RNP</t>
  </si>
  <si>
    <t>Edicón del genoma</t>
  </si>
  <si>
    <t>CRISPR</t>
  </si>
  <si>
    <t>Fertirrigación</t>
  </si>
  <si>
    <t xml:space="preserve">Infiltración </t>
  </si>
  <si>
    <t>Alcantarrilado</t>
  </si>
  <si>
    <t>Resistencia</t>
  </si>
  <si>
    <t>Bioetanol</t>
  </si>
  <si>
    <t>Farmacéutico</t>
  </si>
  <si>
    <t>Material celulósico</t>
  </si>
  <si>
    <t>Mutuación</t>
  </si>
  <si>
    <t>CBM</t>
  </si>
  <si>
    <t>Enzimas</t>
  </si>
  <si>
    <t>Delignificación</t>
  </si>
  <si>
    <t>Mermelada compuesta</t>
  </si>
  <si>
    <t>Biogás</t>
  </si>
  <si>
    <t>Economia circular</t>
  </si>
  <si>
    <t>Antibacteriana</t>
  </si>
  <si>
    <t>Nanopartículas</t>
  </si>
  <si>
    <t>Aperitivos</t>
  </si>
  <si>
    <t>Nonthermal pasteurization of pineapple juice: A review on the potential of achieving microbial safety and enzymatic stability</t>
  </si>
  <si>
    <t>The genetic adaptations of Toxoptera aurantii facilitated its rapid multiple plant hosts dispersal and invasion</t>
  </si>
  <si>
    <t>Technological advancement in horticultural science research in Nigeria over the last decade – an overview</t>
  </si>
  <si>
    <t>Investigating the Influence of Fly Attractant on Food Waste Recovery through Fly Larvae Production</t>
  </si>
  <si>
    <t>Aroma Profile of Monovarietal Pét-Nat Ciders: The Role of Croatian Traditional Apple Varieties</t>
  </si>
  <si>
    <t>Development and application of edible coating on dried pineapple exposed to electrical blanching</t>
  </si>
  <si>
    <t>Green Remediation for the Removal of Mercury from Wastewater: A Review</t>
  </si>
  <si>
    <t>Single Cell Protein Production Using Different Fruit Waste: A Review</t>
  </si>
  <si>
    <t xml:space="preserve">	Drying behaviour and optimization of drying conditions of pineapple puree and slices using refractance window drying technology</t>
  </si>
  <si>
    <t>Ectopic Overexpression of Pineapple Transcription Factor AcWRKY31 Reduces Drought and Salt Tolerance in Rice and Arabidopsis</t>
  </si>
  <si>
    <t>Development of polylactic acid-polybutylene succinate-silver nanoparticle-diatomite (PLAPBS-AgNPs-D) composite in different compatibilizer as potential pollutants storage container for methylene blue self-degradation</t>
  </si>
  <si>
    <t>Interactive 360° video to “Survival of microencapsulated Lactobacillus casei (prepared by vibration technology) in fruit juice during cold storage”</t>
  </si>
  <si>
    <t>A comparative authentication study of fresh fruit and vegetable juices using whole juice and sugar-specific stable isotopes</t>
  </si>
  <si>
    <t xml:space="preserve">	SAFE FOOD FOR PATIENTS WITH PHENYLKETONURIA: AN INNOVATIVE METHOD OF PRODUCING PROTEIN-FREE PASTA PRODUCTS</t>
  </si>
  <si>
    <t>Green Technology on the Virgin Coconut Oil Production Using Enzyme from Pineapple Waste</t>
  </si>
  <si>
    <t>Conversion of Agricultural Wastes into Biochar and Its Characteristics</t>
  </si>
  <si>
    <t>Nile Tilapia (Oreochromis niloticus Linnaeus, 1758) Sausages Developed from Mechanically Separated Meat (MSM) and Enriched with Pineapple (Ananas comosus (L.) Merril) Fibers</t>
  </si>
  <si>
    <t>Comparison of yield and physicochemical characteristics of tropical crop residue biochar under different pyrolysis temperatures</t>
  </si>
  <si>
    <t>A Review on Plants and Microorganisms Mediated Synthesis of Silver Nanoparticles, Role of Plants Metabolites and Applications</t>
  </si>
  <si>
    <t>Antioxidantes</t>
  </si>
  <si>
    <t>Cladodios</t>
  </si>
  <si>
    <t>Polvo</t>
  </si>
  <si>
    <t>Secado</t>
  </si>
  <si>
    <t>Comida</t>
  </si>
  <si>
    <t>Combustible</t>
  </si>
  <si>
    <t>AHP</t>
  </si>
  <si>
    <t>Análisis químico</t>
  </si>
  <si>
    <t>Compuestos</t>
  </si>
  <si>
    <t>Invernadero</t>
  </si>
  <si>
    <t>Química</t>
  </si>
  <si>
    <t>Bioingenieria</t>
  </si>
  <si>
    <t>Gestión Ambiental</t>
  </si>
  <si>
    <t>Melaza</t>
  </si>
  <si>
    <t>Comercio</t>
  </si>
  <si>
    <t>Calorimetría</t>
  </si>
  <si>
    <t>Fructanos</t>
  </si>
  <si>
    <t>Isotermas</t>
  </si>
  <si>
    <t>Revestimiento</t>
  </si>
  <si>
    <t>Envases</t>
  </si>
  <si>
    <t>Desorción</t>
  </si>
  <si>
    <t>Gas Natural</t>
  </si>
  <si>
    <t>ANG</t>
  </si>
  <si>
    <t>Nanoadsorbente</t>
  </si>
  <si>
    <t>Adsorbente</t>
  </si>
  <si>
    <t>Nanocompuesta</t>
  </si>
  <si>
    <t>Pebax</t>
  </si>
  <si>
    <t>Sonicación</t>
  </si>
  <si>
    <t>Viscosidad</t>
  </si>
  <si>
    <t>Color</t>
  </si>
  <si>
    <t>Reología</t>
  </si>
  <si>
    <t>Morteros</t>
  </si>
  <si>
    <t>Polímeros</t>
  </si>
  <si>
    <t>Propiedades PALF</t>
  </si>
  <si>
    <t>Biocompuestos</t>
  </si>
  <si>
    <t>Sequia</t>
  </si>
  <si>
    <t>Ácido</t>
  </si>
  <si>
    <t>Teledetección</t>
  </si>
  <si>
    <t>PH</t>
  </si>
  <si>
    <t>Precipitación</t>
  </si>
  <si>
    <t>Aminoácidos</t>
  </si>
  <si>
    <t>Extrusión</t>
  </si>
  <si>
    <t>Dieta</t>
  </si>
  <si>
    <t>Metano</t>
  </si>
  <si>
    <t>Antimicrobiana</t>
  </si>
  <si>
    <t>Citometría</t>
  </si>
  <si>
    <t xml:space="preserve">	Chlorophyll extraction from pineapple plantation waste through mechanical extraction</t>
  </si>
  <si>
    <t>Purification of Total RNAs and Small RNAs from Fruit Tree Leaf Tissues</t>
  </si>
  <si>
    <t>Assessment of the suitability of pineapple waste as feedstock for vermicomposting</t>
  </si>
  <si>
    <t>Transgenic and genome-edited fruits: background, constraints, benefits, and commercial opportunities</t>
  </si>
  <si>
    <t>In vitro tissue culture in plants propagation and germplasm conservation of economically important species in Peru</t>
  </si>
  <si>
    <t>Characteristics of the macronutrient content of compost and liquid organic fertilizer from agricultural wastes</t>
  </si>
  <si>
    <t>4th International Conference/Training Workshop on Energy for Sustainable Development in Africa</t>
  </si>
  <si>
    <t>Lactic acid production ability of Lactobacillus sp. from four tropical fruits using their by-products as carbon source</t>
  </si>
  <si>
    <t xml:space="preserve">	Erratum regarding missing Declaration of Competing Interest statements in previously published articles (Groundwater for Sustainable Development</t>
  </si>
  <si>
    <t>1st Universitas Lampung International Conference on Science, Technology and Environment</t>
  </si>
  <si>
    <t>Harnessing fruit waste for poly-3-hydroxybutyrate production: A review</t>
  </si>
  <si>
    <t xml:space="preserve">Rewriting gender and development anthropology in Southeast Asia </t>
  </si>
  <si>
    <t xml:space="preserve">	4th International Conference on Science and Sustainable Development, ICSSD 2020: "Advances in Sciences and Technology for Sustainable Development"</t>
  </si>
  <si>
    <t xml:space="preserve">	Nanoliposomes coencapsulating curcumin and vitamin D3 produced by hydration of proliposomes: Effects of the phospholipid composition in the physicochemical characteristics of vesicles and after incorporation in yoghurts</t>
  </si>
  <si>
    <t>Climatic Risks on Fruit Quality, Health, and Livelihoods: A Nigerian Case of Rural Women in Fruit Farming Business</t>
  </si>
  <si>
    <t xml:space="preserve">	2nd International Conference on Experimental and Computational Mechanics in Engineering, ICECME 2020</t>
  </si>
  <si>
    <t xml:space="preserve">	THE FOOD INDUSTRY: PERCEPTIONS, PRACTICES AND FUTURE PROSPECTS </t>
  </si>
  <si>
    <t>Non-GM Genome Editing Approaches in Crops</t>
  </si>
  <si>
    <t xml:space="preserve">	PHYSICAL-HYDRICAL CHARACTERIZATION OF THE SOIL AFTER FERTIRRIGATED CROPS WITH TREATED SANITARY WATER | [CARACTERIZAÇÃO FÍSICO-HÍDRICA DO SOLO APÓS CULTIVOS FERTIRRIGADOS COM ÁGUA RESIDUÁRIA TRATADA]</t>
  </si>
  <si>
    <t xml:space="preserve">	Analysis and Optimization of Process Parameters of the Degradable Fiber Mulch Paper Made from Pineapple Leaf and Rice Straw by Response Surface Method</t>
  </si>
  <si>
    <t xml:space="preserve">	Production of Biofuel from Disposed Food and Dairy Waste</t>
  </si>
  <si>
    <t>A single mutation in the carbohydrate-binding module enhances cellulase activity in bacillus amyloliquefaciens mutant</t>
  </si>
  <si>
    <t>Enzymatic hydrolysis assisted with ligninocellulolytic enzymes from Trametes hirsuta produced by pineapple leaf waste bioconversion in solid-state fermentation</t>
  </si>
  <si>
    <t>Functional and sensory properties of jam with different proportions of pineapple, cucumber, and Jatropha leaf</t>
  </si>
  <si>
    <t xml:space="preserve">	Performance of Anaerobic Co-digestion of Pig Slurry with Pineapple (Ananas comosus) Bio-waste Residues</t>
  </si>
  <si>
    <t>A review on synthesis, optimization, characterization and antibacterial application of gold nanoparticles synthesized from plants</t>
  </si>
  <si>
    <t>Development of single screw extruder for the production of pineapple pomace fish feed</t>
  </si>
  <si>
    <t xml:space="preserve">	Feijoa (Acca sellowiana) peel flours: A source of dietary fibers and bioactive compounds</t>
  </si>
  <si>
    <t>Evaluation of physico-chemical properties of spray dried pineapple (Ananas comosus merr.) powder produced with gum Arabic as carrier agent</t>
  </si>
  <si>
    <t>Performance analysis of an improved solar dryer integrated with multiple metallic solar concentrators for drying fruits</t>
  </si>
  <si>
    <t>Alternative organic fuel determination with Analytical Hierarchy Process (AHP)</t>
  </si>
  <si>
    <t>Physic-chemical characteristic of nata de coco</t>
  </si>
  <si>
    <t>Performance improvement in mixed-mode solar dryer with addition of paraffin-based thermal energy storage</t>
  </si>
  <si>
    <t>Tensile and flexture characterization of vinyl ester/ grewia asiatica (Phalsa) wood composite</t>
  </si>
  <si>
    <t>Formulation of a fermentation substrate from pineapple and sacha inchi wastes to grow Weissella cibaria</t>
  </si>
  <si>
    <t>The Economic role of cassava in farmers' households in Central Lampung Regency, Lampung Province</t>
  </si>
  <si>
    <t>Use of native agave fructans as stabilizers on physicochemical properties of spray-dried pineapple juice</t>
  </si>
  <si>
    <t>Enrichment of edible coatings and films with plant extracts or essential oils for the preservation of fruits and vegetables</t>
  </si>
  <si>
    <t>Improved natural gas storage with adsorbed natural gas technology (ANG) using activated carbon from pineapple crown</t>
  </si>
  <si>
    <t xml:space="preserve">	Preparation and characterisation of pineapple peel waste as nanoadsorbent incorporated into Pebax 1657 nanocomposite membrane for CO2/CH4separation</t>
  </si>
  <si>
    <t xml:space="preserve">	Physico-chemical properties of fruit and vegetable juices as affected by ultrasound: a review</t>
  </si>
  <si>
    <t>Comparative study of predictability of response surface methodology (RSM) and artificial neural network-particle swarm optimization (ANN-PSO) for total colour difference of pineapple fortified rasgulla processing</t>
  </si>
  <si>
    <t xml:space="preserve">	Physico-chemical and rheological properties of fruit and vegetable juices as affected by high pressure homogenization: A review</t>
  </si>
  <si>
    <t>Development of mortar for laying and coating with pineapple fiber | [Desenvolvimento de argamassa para assentamento e revestimento com fibras de abacaxi]</t>
  </si>
  <si>
    <t xml:space="preserve">	Fabrication of Pineapple Leaf Fibers Reinforced Composites</t>
  </si>
  <si>
    <t>Chemical, Physical and Biological Treatments of Pineapple Leaf Fibres</t>
  </si>
  <si>
    <t>Undervalued potential of crassulacean acid metabolism for current and future agricultural production</t>
  </si>
  <si>
    <t>Bioactivas</t>
  </si>
  <si>
    <t>Quitinasa</t>
  </si>
  <si>
    <t>Biotecnología</t>
  </si>
  <si>
    <t>Embalaje</t>
  </si>
  <si>
    <t>Biodegradables</t>
  </si>
  <si>
    <t>Baqueta</t>
  </si>
  <si>
    <t>Fibra</t>
  </si>
  <si>
    <t>Agrobacteria</t>
  </si>
  <si>
    <t>Comercialización</t>
  </si>
  <si>
    <t>Transgénicos</t>
  </si>
  <si>
    <t>citotoxicidad</t>
  </si>
  <si>
    <t>Polisacáridos</t>
  </si>
  <si>
    <t>Térmico</t>
  </si>
  <si>
    <t>Dioxido</t>
  </si>
  <si>
    <t>Carbono</t>
  </si>
  <si>
    <t>Microondas</t>
  </si>
  <si>
    <t>Bebidas</t>
  </si>
  <si>
    <t>Enzimática</t>
  </si>
  <si>
    <t>Epicatequina</t>
  </si>
  <si>
    <t>Glucosa</t>
  </si>
  <si>
    <t>Polifenoles</t>
  </si>
  <si>
    <t>Ultrafiltracíon</t>
  </si>
  <si>
    <t>Enfermedad</t>
  </si>
  <si>
    <t>Phytophthora</t>
  </si>
  <si>
    <t>Patógeno</t>
  </si>
  <si>
    <t>Polimeros</t>
  </si>
  <si>
    <t>Enfriamiento</t>
  </si>
  <si>
    <t>Residuales</t>
  </si>
  <si>
    <t>Pectina</t>
  </si>
  <si>
    <t>Ultrasonido</t>
  </si>
  <si>
    <t>Bioconversión</t>
  </si>
  <si>
    <t>Biorrefinería</t>
  </si>
  <si>
    <t>Productos químicos</t>
  </si>
  <si>
    <t>Energía</t>
  </si>
  <si>
    <t>Abiótico</t>
  </si>
  <si>
    <t>Bacterianos</t>
  </si>
  <si>
    <t>Bioestimulante</t>
  </si>
  <si>
    <t>Húmicos</t>
  </si>
  <si>
    <t>Producción de etanol</t>
  </si>
  <si>
    <t>Changes of Wiang Nong Lom and Nong Luang Wetlands in Chiang Saen Valley (Chiang Rai Province, Thailand) during the Period 1988-2017</t>
  </si>
  <si>
    <t>Survival of microencapsulated Lactobacillus casei (prepared by vibration technology) in fruit juice during cold storage</t>
  </si>
  <si>
    <t>Fractionation and activity profiling of fruit bromelain from pineapples of Phuket variety growing in Thailand</t>
  </si>
  <si>
    <t>Evalluation of the effect of different fiber supplements on physicochemical and nutritional properties of pineapple juice</t>
  </si>
  <si>
    <t>“Legumix” Stylosanthes pellets: A healthier and more sustainable animal feed</t>
  </si>
  <si>
    <t>Mentha piperita L. essential oil inactivates spoilage yeasts in fruit juices through the perturbation of different physiological functions in yeast cells</t>
  </si>
  <si>
    <t>The potential of plant and fungal proteins in the control of gastrointestinal nematodes from animals | [Potencial de proteínas de plantas e fungos no controle de nematoides gastrintestinais de animais]</t>
  </si>
  <si>
    <t>Standardization of deep-frying process and their effects on storage stability of pineapple pomace powder-incorporated rice-based extruded product</t>
  </si>
  <si>
    <t>Studies on drumstick fibre for textile applications</t>
  </si>
  <si>
    <t xml:space="preserve">	Approved genetically modified (GM) horticultural plants: A 25-year perspective</t>
  </si>
  <si>
    <t>Soluble peptidoglycan production from the waste peels of pineapple Ananas comosus (L.) Merr.</t>
  </si>
  <si>
    <t>The dynamics of C and N by combination of composted fresh organic waste as soil amendment in the soil thickness at pineapple plantation, lampung Indonesia</t>
  </si>
  <si>
    <t>Food adulteration and traceability tests using stable carbon isotope technologies</t>
  </si>
  <si>
    <t>Optimization of soluble sugar production from pineapple peel by microwave-assisted water pretreatment</t>
  </si>
  <si>
    <t>Utilization of crown pineapple waste as raw material preparation of activated carbon as adsorbent in natural gas storage</t>
  </si>
  <si>
    <t>Inactivation of the microbiota and effect on the quality attributes of pineapple juice using a continuous flow ultrasound-assisted supercritical carbon dioxide system</t>
  </si>
  <si>
    <t>Microwave-assisted pasteurization of beverages (tamarind and green) and their quality during refrigerated storage</t>
  </si>
  <si>
    <t>Study Of Preservation Crude Bromelain Enzyme By Filtration And Addition Of Sodium Benzoate | [STUDI PENGAWETAN LARUTAN ENZIM BROMELIN KASAR SECARA FILTRASI DAN PENAMBAHAN NATRIUM BENZOAT]</t>
  </si>
  <si>
    <t>Valorization of pineapple waste for the extraction of bioactive compounds and glycosides using autohydrolysis</t>
  </si>
  <si>
    <t>Performance of a two-stage membrane system for bromelain separation from pineapple waste mixture as impacted by enzymatic pretreatment and diafiltration</t>
  </si>
  <si>
    <t>Phytophthora cinnamomi</t>
  </si>
  <si>
    <t>Optimization Method of Injection Molding Parameters for Vinyl-Based Polymer Composites</t>
  </si>
  <si>
    <t>Production, chemical, physical and technological properties of antioxidant dietary fiber from pineapple pomace and effect as ingredient in sausages | [Producción, propiedades químicas, físicas y tecnológicas de fibra dietaria antioxidante de bagazo de piña y efecto como ingrediente en salchichas]</t>
  </si>
  <si>
    <t>Comprehensive review on ultrasound and microwave extraction of pectin from agro-industrial wastes</t>
  </si>
  <si>
    <t xml:space="preserve">	Using agricultural waste for biogas production as a sustainable energy supply for developing countries</t>
  </si>
  <si>
    <t>Trends in food waste valorization for the production of chemicals, materials and fuels: Case study South and Southeast Asia</t>
  </si>
  <si>
    <t>Plant growth promoting bacteria and humic substances: crop promotion and mechanisms of action</t>
  </si>
  <si>
    <t>Influence of marinades on shear force, structure and sensory properties of home-style Jerky</t>
  </si>
  <si>
    <t>Physical and chemical pretreatment of lignocellulosics in pineapple (Ananus comosus) peels dried for investment</t>
  </si>
  <si>
    <t xml:space="preserve">	Radical scavenging and anti-proliferative capacity of three freeze-dried tropical fruits</t>
  </si>
  <si>
    <t xml:space="preserve">	Lactic fermentation as an efficient tool to enhance the antioxidant activity of tropical fruit juices and teas</t>
  </si>
  <si>
    <t>Biomethanization of the mixture of cattle manure, pig manure and poultry manure in co-digestion with waste peels of pineapple fruit and content of chicken-gizzard - part ii: Optimization of process variables</t>
  </si>
  <si>
    <t>Microwave assisted alkali pretreatment of fruit peel wastes for enzymatic hydrolysis</t>
  </si>
  <si>
    <t>The potential of bioreactor technology for large-scale plant micropropagation</t>
  </si>
  <si>
    <t>Microbiological quality and safety of minimally processed fruits in the marketplace of southern Portugal</t>
  </si>
  <si>
    <t>Performance of UV Pasteurization with Quartz Glass Sleeve on Physicochemical Properties and Microbial Activity of Pineapple Juice</t>
  </si>
  <si>
    <t>Utilization of Waste from Tropical Fruits</t>
  </si>
  <si>
    <t xml:space="preserve">	Minimal Processing of Tropical and Subtropical Fruits, Vegetables, Nuts, and Seeds</t>
  </si>
  <si>
    <t>Extraction, isolation and utilisation of bioactive compounds from fruit juice industry waste</t>
  </si>
  <si>
    <t>Ionizing energy for shelf-life longevity on pineapples' ready-to-eat status</t>
  </si>
  <si>
    <t>Carcinogénesis</t>
  </si>
  <si>
    <t>Biometano</t>
  </si>
  <si>
    <t>Retención Hidráulica</t>
  </si>
  <si>
    <t>Biorreactor</t>
  </si>
  <si>
    <t>BIO-TIS</t>
  </si>
  <si>
    <t>Eurycoma</t>
  </si>
  <si>
    <t>Monocytogenes</t>
  </si>
  <si>
    <t>Calidad microbiológica</t>
  </si>
  <si>
    <t>Ácido ascórbico</t>
  </si>
  <si>
    <t>Salmonela</t>
  </si>
  <si>
    <t>Hortalizas</t>
  </si>
  <si>
    <t xml:space="preserve">Fibra dietética </t>
  </si>
  <si>
    <t>Sensorial</t>
  </si>
  <si>
    <t>Biodeterioro</t>
  </si>
  <si>
    <t>Biodegradación</t>
  </si>
  <si>
    <t>Biomoléculas</t>
  </si>
  <si>
    <t>Biopolímeros</t>
  </si>
  <si>
    <t>Panaderia</t>
  </si>
  <si>
    <t>Harina</t>
  </si>
  <si>
    <t>Fertilizantes</t>
  </si>
  <si>
    <t>Fertilidad</t>
  </si>
  <si>
    <t>Huertos</t>
  </si>
  <si>
    <t>A new challenge for flax and hemp bast fibers</t>
  </si>
  <si>
    <t xml:space="preserve">Brazilian “cerrado” fruits and their potential use in bakery products </t>
  </si>
  <si>
    <t>Socioeconomic characterization and the agronomic practices that affect the use of pineapple waste to enhance soil fertility in Kayunga District, Uganda</t>
  </si>
  <si>
    <t>Production of good quality wine from single and mixture of fruit peels</t>
  </si>
  <si>
    <t>Specific Features of Table Wine Production Technology</t>
  </si>
  <si>
    <t>The efficacy of Mentha arvensis L. and M. piperita L. essential oils in reducing pathogenic bacteria and maintaining quality characteristics in cashew, guava, mango, and pineapple juices</t>
  </si>
  <si>
    <t>Comparative study of the physicochemical, compositional and functional properties of eight flours obtained from different plant materials found in Colombia</t>
  </si>
  <si>
    <t>The draft genome of MD-2 pineapple using hybrid error correction of long reads</t>
  </si>
  <si>
    <t>Microbiological quality of freshcut jackfruit and pineapple and the antimicrobial potential of organic acids and probiotics</t>
  </si>
  <si>
    <t xml:space="preserve">	Experimental investigation of the drying characteristics of a mixed mode natural convection solar crop dryer with back up heater</t>
  </si>
  <si>
    <t xml:space="preserve">	SOAP 2016 - Proceedings of the 5th ACM SIGPLAN International Workshop on State Of the Art in Program Analysis, Co-located with PLDI 2016</t>
  </si>
  <si>
    <t>Dietary supplementation of green synthesized manganese-oxide nanoparticles and its effect on growth performance, muscle composition and digestive enzyme activities of the giant freshwater prawn Macrobrachium rosenbergii</t>
  </si>
  <si>
    <t xml:space="preserve">	Kn1 gene overexpression drastically improves genetic transformation efficiencies of citrus cultivars</t>
  </si>
  <si>
    <t>Formulation development of topical cream loaded with Ananas comosus extract: In vivo evaluation for changes in skin barrier function using biophysical techniques</t>
  </si>
  <si>
    <t>Gasification of fruit wastes and agro-food residues in supercritical water</t>
  </si>
  <si>
    <t>Antibacterianos</t>
  </si>
  <si>
    <t>Alimentarios</t>
  </si>
  <si>
    <t>Etileno</t>
  </si>
  <si>
    <t>Génica</t>
  </si>
  <si>
    <t>Carga microbiana</t>
  </si>
  <si>
    <t>Hibrido</t>
  </si>
  <si>
    <t>Esporisorio</t>
  </si>
  <si>
    <t>Teliosporas</t>
  </si>
  <si>
    <t>Bioquímicos</t>
  </si>
  <si>
    <t>Crecimiento</t>
  </si>
  <si>
    <t>Farmacéutica</t>
  </si>
  <si>
    <t>Cosmético</t>
  </si>
  <si>
    <t>Ceramic Product Forming Technologies Research Based on 3D Printing</t>
  </si>
  <si>
    <t>Experiences with adopting the catchment approach in sustainable land management: The case of kagera TAMP Tanzania</t>
  </si>
  <si>
    <t>Simultaneous saccharification and Co-fermentation (SSCF) using banana and pineapple waste as substrate</t>
  </si>
  <si>
    <t>Producto cerámico</t>
  </si>
  <si>
    <t>Impresión  3d</t>
  </si>
  <si>
    <t xml:space="preserve">	Nigerian folklore medicinal plants with potential antifertility activity in males: A scientific appraisal</t>
  </si>
  <si>
    <t>Residual production of pineapple biomass under different levels of nitrogen and potassium in northwestern Paraná</t>
  </si>
  <si>
    <t>Infertilidad</t>
  </si>
  <si>
    <t>Medicinales</t>
  </si>
  <si>
    <t>Metanólicos células</t>
  </si>
  <si>
    <t>Novel approach for integrated biomass supply chain</t>
  </si>
  <si>
    <t>Antimicrobial potential of lactic acid bacteria on freshcut pineapple (Ananas comosus)</t>
  </si>
  <si>
    <t>Techno-economic and environmental analysis of ethanol production from 10 agroindustrial residues in Colombia</t>
  </si>
  <si>
    <t>Processing of natural fiber composites</t>
  </si>
  <si>
    <t>Properties of natural reinforced earth-based composites: Advantages and drawbacks with synthetic reinforcements</t>
  </si>
  <si>
    <t>Developing single nucleotide polymorphism markers for the identification of pineapple (Ananas comosus) germplasm</t>
  </si>
  <si>
    <t>Fertilización</t>
  </si>
  <si>
    <t>Antimicrobiano</t>
  </si>
  <si>
    <t>Bioprotector</t>
  </si>
  <si>
    <t>Ezimática</t>
  </si>
  <si>
    <t>Polietileno</t>
  </si>
  <si>
    <t>Polipropilenos</t>
  </si>
  <si>
    <t>Sintéticos</t>
  </si>
  <si>
    <t>Polimorfismo</t>
  </si>
  <si>
    <t>Glicerol</t>
  </si>
  <si>
    <t>Descomposición</t>
  </si>
  <si>
    <t>Acetileno</t>
  </si>
  <si>
    <t>Inducción</t>
  </si>
  <si>
    <t>Destilación</t>
  </si>
  <si>
    <t>Semi árido</t>
  </si>
  <si>
    <t>Xylium</t>
  </si>
  <si>
    <t>Microbiana</t>
  </si>
  <si>
    <t>Cibernética</t>
  </si>
  <si>
    <t>Ph</t>
  </si>
  <si>
    <t>Lixiviación</t>
  </si>
  <si>
    <t>Horticultura</t>
  </si>
  <si>
    <t>Plectranto</t>
  </si>
  <si>
    <t>Biosurfactant production by Bacillus subtilis using the residue from processing of pineapple, enriched with glycerol, as substrate</t>
  </si>
  <si>
    <t>Decay resistance of medium density fibreboard (MDF) made from pineapple leaf fiber</t>
  </si>
  <si>
    <t xml:space="preserve">	History and perspectives on the role of ethylene in pineapple flowering</t>
  </si>
  <si>
    <t>Water dephts and macronutrients accumulation in ‘pérola’ pineapple irrigated by drip | [Lâminas de irrigação e acúmulo de macronutrientes no abacaxizeiro ‘pérola’ irrigado por gotejamento</t>
  </si>
  <si>
    <t>Nisin based stabilization of novel fruit and vegetable functional juices containing bacterial cellulose at ambient temperature</t>
  </si>
  <si>
    <t>3rd International Conference on Green Power, Materials and Manufacturing Technology and Applications, GPMMTA 2013</t>
  </si>
  <si>
    <t xml:space="preserve">	Exploring of agro waste (pineapple leaf, corn stalk, and napier grass) by chemical composition and morphological study</t>
  </si>
  <si>
    <t>3rd International Conference on Energy, Environment and Sustainable Development, EESD 2013</t>
  </si>
  <si>
    <t>Addressing losses of fresh produce grown in the Latin America and the Caribbean region due to non-compliance with quality and safety requirements in export markets</t>
  </si>
  <si>
    <t xml:space="preserve">	2nd International Conference on Mechanical Engineering, Materials Science and Civil Engineering, ICMEMSCE 2013</t>
  </si>
  <si>
    <t>Viability of small-scale farms in Asia</t>
  </si>
  <si>
    <t>4th International Conference on Textile Engineering and Materials, ICTEM 2014</t>
  </si>
  <si>
    <t>4th International Conference on Advanced Engineering Materials and Technology, AEMT 2014</t>
  </si>
  <si>
    <t>Use of Rhodopseudomonas palustris P1 stimulated growth by fermented pineapple extract to treat latex rubber sheet wastewater to obtain single cell protein</t>
  </si>
  <si>
    <t>2nd International Conference on Material, Mechanical and Manufacturing Engineering, IC3ME 2014</t>
  </si>
  <si>
    <t>Quality of osmotically pre-treated and vacuum dried pineapple cubes on storage as influenced by type of solutes and packaging materials</t>
  </si>
  <si>
    <t>Impact of Mixtures of Different Fresh-Cut Fruits on Respiration and Ethylene Production Rates</t>
  </si>
  <si>
    <t>Mecánica</t>
  </si>
  <si>
    <t>Civil</t>
  </si>
  <si>
    <t>Materiales</t>
  </si>
  <si>
    <t>Comerciales</t>
  </si>
  <si>
    <t>Corrosión</t>
  </si>
  <si>
    <t>Aguas Residuales</t>
  </si>
  <si>
    <t>Látex</t>
  </si>
  <si>
    <t>Mecanizado</t>
  </si>
  <si>
    <t>Temperatura</t>
  </si>
  <si>
    <t>Abrasivos</t>
  </si>
  <si>
    <t>Manufactura</t>
  </si>
  <si>
    <t>Comestible</t>
  </si>
  <si>
    <t>Aditivos</t>
  </si>
  <si>
    <t>Agroforestal</t>
  </si>
  <si>
    <t>Arbórea</t>
  </si>
  <si>
    <t>Comparison of pineapple leaf and cassava peel by chemical properties and morphology characterization</t>
  </si>
  <si>
    <t xml:space="preserve">	5th International Conference on Manufacturing Science and Engineering, ICMSE 2014</t>
  </si>
  <si>
    <t>Effects of Gellan-Based Edible Coating on the Quality of Fresh-Cut Pineapple During Cold Storage</t>
  </si>
  <si>
    <t xml:space="preserve">	Tree diversity and structure in shaded pineapple agroforestry system in Western México</t>
  </si>
  <si>
    <t>Effect of Processing on the Quality of Pineapple Juice</t>
  </si>
  <si>
    <t xml:space="preserve">	The Association between Chromaticity, Phenolics, Carotenoids, and In Vitro Antioxidant Activity of Frozen Fruit Pulp in Brazil: An Application of Chemometrics</t>
  </si>
  <si>
    <t>Potential benefits from the utilization of some natural feed resources in thai swamp buffaloes</t>
  </si>
  <si>
    <t>Advances in reverse osmosis technology for the processing of fruit juices</t>
  </si>
  <si>
    <t xml:space="preserve">Polyphenols and antioxidant activity of sour guava fruit (Psidium araca) </t>
  </si>
  <si>
    <t xml:space="preserve">	Trials for application of handling technology in mango export</t>
  </si>
  <si>
    <t>Cinética</t>
  </si>
  <si>
    <t>Antocianina</t>
  </si>
  <si>
    <t>Flavonoides</t>
  </si>
  <si>
    <t>Mandioca</t>
  </si>
  <si>
    <t>Microfiltración</t>
  </si>
  <si>
    <t>Osmosis Inversa</t>
  </si>
  <si>
    <t>Membrana</t>
  </si>
  <si>
    <t>Nutracéutico</t>
  </si>
  <si>
    <t>Fenoles</t>
  </si>
  <si>
    <t>Mango</t>
  </si>
  <si>
    <t xml:space="preserve">	Role of biotechnology for commercial production of fruit crops</t>
  </si>
  <si>
    <t>Decision making in designing and choice of dryer for tropical agricultural crop</t>
  </si>
  <si>
    <t>3rd International Conference on Chemical Engineering and Advanced Materials, CEAM 2013</t>
  </si>
  <si>
    <t>Chemical, antioxidant and sensory properties of tomato-watermelon-pineapple blends, and changes in their total antioxidant capacity during storage</t>
  </si>
  <si>
    <t>Utilization of Tender Coconut Pulp for Jam Making and Its Quality Evaluation During Storage</t>
  </si>
  <si>
    <t>Endogenous emergence of credit markets: Contracting in response to a new technology in Ghana</t>
  </si>
  <si>
    <t>Biotecnologia</t>
  </si>
  <si>
    <t>Acetosiringona</t>
  </si>
  <si>
    <t>Exergía</t>
  </si>
  <si>
    <t>Fabricación</t>
  </si>
  <si>
    <t>Fitoquímicos</t>
  </si>
  <si>
    <t>Endógena</t>
  </si>
  <si>
    <t>Effect of shrinkage on prediction accuracy of the water diffusion model for pineapple drying</t>
  </si>
  <si>
    <t>Heat transfer investigation of the circulating fluidized bed evaporator for concentrating pineapple juice</t>
  </si>
  <si>
    <t>Proceedings of the 7th International Congress FLOUR-BREAD 2013 - 9th Croatian Congress of Cereal Technologists</t>
  </si>
  <si>
    <t>Evaporadores</t>
  </si>
  <si>
    <t>Particulas Inertes</t>
  </si>
  <si>
    <t>Metales</t>
  </si>
  <si>
    <t xml:space="preserve">	Screening of coagulant proteins from plant material in southern India</t>
  </si>
  <si>
    <t>Valorización de residuos de cáscara de piña para la extracción de compuestos bioactivos y proteínas: método asistido por microondas y optimización del diseño de Box Behnken</t>
  </si>
  <si>
    <t xml:space="preserve">	Optimización de los parámetros de digestión anaeróbica para la producción de biogás a partir de desechos de piña codigeridos con desechos ganaderos</t>
  </si>
  <si>
    <t>Producción de bebida fermentada utilizando residuos de piña como sustrato de fermentación alcohólica: un enfoque fisicoquímico y sensorial.</t>
  </si>
  <si>
    <t>Una revisión crítica sobre los desechos de la piña (Ananas comosus) para el tratamiento del agua, desafíos y perspectivas futuras hacia la economía circular</t>
  </si>
  <si>
    <t>Extracto de sal</t>
  </si>
  <si>
    <t>Extracción</t>
  </si>
  <si>
    <t>Aguas residuales</t>
  </si>
  <si>
    <t>Proteínas</t>
  </si>
  <si>
    <t>Conservación</t>
  </si>
  <si>
    <t>Maltodextrina</t>
  </si>
  <si>
    <t>Pardeamiento</t>
  </si>
  <si>
    <t>Retención</t>
  </si>
  <si>
    <t>In vitro evaluation of the fermentation of added-value agroindustrial by-products: Cactus pear (Opuntia ficus-indica L.) peel and pineapple (Ananas comosus) peel as functional ingredients</t>
  </si>
  <si>
    <t>Physicochemical monitoring of minimally processed pineapple with the use of edible films based on maltodextrin</t>
  </si>
  <si>
    <t xml:space="preserve">	Alleviation of internal browning in pineapple fruit by peduncle infiltration with solutions of calcium chloride or strontium chloride under mild chilling storage</t>
  </si>
  <si>
    <t>Chemical, technological and in vitro antioxidant properties of mango, guava, pineapple and passion fruit dietary fibre concentrate</t>
  </si>
  <si>
    <t>Anaerobic digestion of pineapple pulp and peel in a plug-flow reactor</t>
  </si>
  <si>
    <t xml:space="preserve">	Total Phenolics, Carotenoids, Ascorbic Acid, and Antioxidant Properties of Fresh-cut Mango (Mangifera indica L., cv. Tommy Atkin) as Affected by Infrared Heat Treatment</t>
  </si>
  <si>
    <t>Effect of marination with proteolytic enzymes on quality of beef muscle</t>
  </si>
  <si>
    <t>Prendas de punto</t>
  </si>
  <si>
    <t>Fibra de hoja</t>
  </si>
  <si>
    <t>Diversificaión del caucho</t>
  </si>
  <si>
    <t>Agrosilvicultura del caucho</t>
  </si>
  <si>
    <t>Comparative effect of crude and commercial enzyme on the juice recovery from pineapple (Ananas comosus) using principal component analysis (PCA)</t>
  </si>
  <si>
    <t xml:space="preserve">	Physicochemical and microbial quality evaluation of foam-mat-dried pineapple powder</t>
  </si>
  <si>
    <t>Production of cellulases from Aspergillus niger NS-2 in solid state fermentation on agricultural and kitchen waste residues</t>
  </si>
  <si>
    <t>Product developments and innovations</t>
  </si>
  <si>
    <t>Preparation of non-alcoholic naturally carbonated beverage using yeast isolate from whey beverage</t>
  </si>
  <si>
    <t xml:space="preserve">	Producing paper using pineapple leaf fiber</t>
  </si>
  <si>
    <t>Diversification of Smallholding Rubber Agroforestry System (SRAS) Thailand</t>
  </si>
  <si>
    <t>Juice from king palm (Archontophoenix alexandrae) leaf sheathes: Chemical characterisation and use in soft drink formulation</t>
  </si>
  <si>
    <t>Juice blends-a way of utilization of under-utilized fruits, vegetables, and spices: A review</t>
  </si>
  <si>
    <t>A study on dry anaerobic fermentation technology of pineapple leaf residue</t>
  </si>
  <si>
    <t>Utilization of pineapple leaf agro-waste for extraction of fibre and the residual biomass for vermicomposting</t>
  </si>
  <si>
    <t>Agro-residuos</t>
  </si>
  <si>
    <t>Aprovechamiento de residuos agrícolas de hoja de piña para extracción de fibra y biomasa residual para vermicompostaje</t>
  </si>
  <si>
    <t>Development of a yeast strain for xylitol production without hydrolysate detoxification as part of the integration of co-product generation within the lignocellulosic ethanol process</t>
  </si>
  <si>
    <t>Desarrollo de una cepa de levadura para la producción de xilitol sin detoxificación de hidrolizados como parte de la integración de la generación de coproductos dentro del proceso de etanol lignocelulósico</t>
  </si>
  <si>
    <t>Producción de xilitol</t>
  </si>
  <si>
    <t>Biotransformation of pineapple juice sugars into dietetic derivatives by using a cell free oxidoreductase from Zymomonas mobilis together with commercial invertase</t>
  </si>
  <si>
    <t>Biotransformación de azúcares de jugo de piña en derivados dietéticos mediante el uso de una oxidorreductasa libre de células de Zymomonas mobilis junto con una invertasa comercial</t>
  </si>
  <si>
    <t xml:space="preserve">Origins and distribution of plants domesticated in the new world tropics </t>
  </si>
  <si>
    <t>Orígenes y distribución de las plantas domesticadas en los trópicos del nuevo mundo</t>
  </si>
  <si>
    <t xml:space="preserve">Postharvest biology and technology of tropical and subtropical fruits: Cocona to mango </t>
  </si>
  <si>
    <t>Biología y tecnología poscosecha de frutas tropicales y subtropicales: Cocona al mango</t>
  </si>
  <si>
    <t xml:space="preserve">Pineapple bagasse utilization to produce cellulose and bio-ethanol </t>
  </si>
  <si>
    <t>Aprovechamiento del bagazo de piña para producir celulosa y bioetanol</t>
  </si>
  <si>
    <t xml:space="preserve">	Effect of Cassava Starch Coating on Quality and Shelf Life of Fresh-Cut Pineapple (Ananas Comosus L. Merril cv "Pérola")</t>
  </si>
  <si>
    <t>Efecto del recubrimiento de almidón de yuca sobre la calidad y la vida útil de la piña recién cortada (Ananas Comosus L. Merril cv "Pérola")</t>
  </si>
  <si>
    <t>Old and endangered tomato cultivars under organic greenhouse production: Effect of harvest time on flavour profile and consumer acceptance</t>
  </si>
  <si>
    <t>Análisis sensorial</t>
  </si>
  <si>
    <t>Cultivares de tomate antiguos y en peligro bajo producción orgánica en invernadero: efecto del tiempo de cosecha en el perfil de sabor y aceptación del consumidor</t>
  </si>
  <si>
    <t>Aroma Profile and Volatiles Odor Activity Along Gold Cultivar Pineapple Flesh</t>
  </si>
  <si>
    <t>Perfil aromático y actividad de olores volátiles a lo largo de la pulpa de la piña del cultivar Gold</t>
  </si>
  <si>
    <t>SPME</t>
  </si>
  <si>
    <t xml:space="preserve">	Ozone-induced changes of antioxidant capacity of fresh-cut tropical fruits</t>
  </si>
  <si>
    <t>Cambios inducidos por el ozono en la capacidad antioxidante de frutas tropicales recién cortadas</t>
  </si>
  <si>
    <t>The effect of homogenisation on the stability of pineapple pulp</t>
  </si>
  <si>
    <t>El efecto de la homogeneización en la estabilidad de la pulpa de piña</t>
  </si>
  <si>
    <t>Use of chitosan, honey and pineapple juice as filling liquids for increasing the microbiological shelf life of a fruit-based salad</t>
  </si>
  <si>
    <t>Uso de quitosano, miel y jugo de piña como líquidos de relleno para aumentar la vida útil microbiológica de una ensalada a base de frutas</t>
  </si>
  <si>
    <t>Taxonomic structure of the yeasts and lactic acid bacteria microbiota of pineapple (Ananas comosus L. Merr.) and use of autochthonous starters for minimally processing</t>
  </si>
  <si>
    <t>Estructura taxonómica de la microbiota de levaduras y bacterias ácido lácticas de piña (Ananas comosus L. Merr.) y uso de iniciadores autóctonos para mínima elaboración</t>
  </si>
  <si>
    <t>Machinery for extraction and traditional spinning of plant fibres</t>
  </si>
  <si>
    <t>Maquinaria para extracción e hilatura tradicional de fibras vegetales</t>
  </si>
  <si>
    <t>Pineapple leaf fibers for composites and cellulose</t>
  </si>
  <si>
    <t>Nanocelulosa</t>
  </si>
  <si>
    <t>PALF</t>
  </si>
  <si>
    <t>Fibras de hoja de piña para composites y celulosa</t>
  </si>
  <si>
    <t>The effect of extrinsic product attributes of pineapple juice on consumer intention to purchase</t>
  </si>
  <si>
    <t>El efecto de los atributos extrínsecos del producto del jugo de piña en la intención de compra del consumidor</t>
  </si>
  <si>
    <t>Pilot-scale vermicomposting of pineapple wastes with earthworms native to Accra, Ghana</t>
  </si>
  <si>
    <t>Vermicompostaje a escala piloto de desechos de piña con lombrices de tierra nativas de Accra, Ghana</t>
  </si>
  <si>
    <t>Effects of dissolved oxygen in fruit juices and methods of removal</t>
  </si>
  <si>
    <t>Efectos del oxígeno disuelto en jugos de frutas y métodos de eliminación</t>
  </si>
  <si>
    <t>Model-based assessment of technological innovation in banana cropping systems contextualized by farm types in Guadeloupe</t>
  </si>
  <si>
    <t>Evaluación basada en modelos de innovación tecnológica en sistemas de cultivo de banano contextualizada por tipos de finca en Guadalupe</t>
  </si>
  <si>
    <t>Senator pushes to shore up local fibre industry</t>
  </si>
  <si>
    <t>A novel agricultural waste adsorbent for the removal of cationic dye from aqueous solutions</t>
  </si>
  <si>
    <t>Un novedoso adsorbente de residuos agrícolas para la eliminación de colorantes catiónicos de soluciones acuosas</t>
  </si>
  <si>
    <t>Production and quality evaluation of instant lassi</t>
  </si>
  <si>
    <t>Ácidez</t>
  </si>
  <si>
    <t>Producción y evaluación de calidad de lassi instantáneo.</t>
  </si>
  <si>
    <t xml:space="preserve">"Rock - Stone" and "soil - Earth": Indigenous views of soil formation and soil fertility in the West Indies </t>
  </si>
  <si>
    <t>"Roca - Piedra" y "suelo - Tierra": puntos de vista indígenas sobre la formación y fertilidad del suelo en las Indias Occidentales</t>
  </si>
  <si>
    <t>Suelos</t>
  </si>
  <si>
    <t>Rocas</t>
  </si>
  <si>
    <t>Fruit maturation as a parameter for selection of sweet orange cultivars in Brazil</t>
  </si>
  <si>
    <t>La maduración del fruto como parámetro para la selección de cultivares de naranja dulce en Brasil</t>
  </si>
  <si>
    <t>Retos de las biorrefinerías en América Latina: un análisis prospectivo</t>
  </si>
  <si>
    <t xml:space="preserve">Pulping and Papermaking of Nonwood Plant Fibers </t>
  </si>
  <si>
    <t xml:space="preserve">	Challenges for biorefineries in Latin America: A prospective analysis</t>
  </si>
  <si>
    <t xml:space="preserve">Pulpa y fabricación de papel de fibras vegetales no madereras </t>
  </si>
  <si>
    <t>Efecto sinérgico de la radiación UV-C y el procesamiento a alta presión en la reducción de la carga microbiana en el jugo de piña "Nanglae" en comparación con el tratamiento térmico convencional</t>
  </si>
  <si>
    <t xml:space="preserve">	Producción y caracterización de celulosa bacteriana producida por Gluconacetobacter xylinus BNKC 19 utilizando residuos agrícolas como fuente de nutrientes</t>
  </si>
  <si>
    <t xml:space="preserve">	Evaluación del rendimiento de fibras de corona de piña (Ananas comosus) en compuestos cementosos</t>
  </si>
  <si>
    <t>Evaluación del Impacto de la Incorporación de Partículas de Corona de Piña en las Propiedades Compresivas de Composites</t>
  </si>
  <si>
    <t>UNA REVISIÓN DE LA LITERATURA SOBRE EL PROCESAMIENTO DE LA MANZANA DE ANACARDO</t>
  </si>
  <si>
    <t>Papeles hechos a mano: innovación, tecnología y diseño</t>
  </si>
  <si>
    <t>Desarrollos de productos sostenibles e innovaciones en textiles y prendas de vestir.</t>
  </si>
  <si>
    <t xml:space="preserve">	Progreso reciente de las nanofibras medicinales a base de hierbas electrohiladas</t>
  </si>
  <si>
    <t>Estudio de la estabilidad fisicoquímica y mecánica de un cuero comestible de pulpa de mango (Mangifera indica) y piña (Ananas comosus) | [Estudio de la estabilidad fisicoquímica y mecánica de una lámina comestible de pulpa de mango (Mangifera indica) y piña (Ananas comosus)]</t>
  </si>
  <si>
    <t xml:space="preserve">	Aplicaciones de la nanocelulosa y sus compuestos en bioempaques a base de almidón</t>
  </si>
  <si>
    <t>Análisis de transcriptoma de Watercore en piña</t>
  </si>
  <si>
    <t xml:space="preserve">	Desafío de la transición: la historia de un estudio de caso de policultivo de frutas tropicales estimulado por ácidos húmicos y bacterias promotoras del crecimiento vegetal</t>
  </si>
  <si>
    <t>Fermentación de etanol a alta temperatura a partir de hidrolizado de residuos de piña y análisis de expresión génica de la levadura termotolerante Saccharomyces cerevisiae</t>
  </si>
  <si>
    <t xml:space="preserve">	Pasteurización no térmica del jugo de piña: una revisión del potencial para lograr la seguridad microbiana y la estabilidad enzimática</t>
  </si>
  <si>
    <t>Las adaptaciones genéticas de Toxoptera aurantii facilitaron su rápida dispersión e invasión de múltiples hospedantes vegetales.</t>
  </si>
  <si>
    <t xml:space="preserve">	Avance tecnológico en la investigación de las ciencias hortícolas en Nigeria durante la última década: una descripción general</t>
  </si>
  <si>
    <t xml:space="preserve">	Effects of bio- organic fertilizers on rhizospheric fungal community and occurrence of heart rot disease in pineapple </t>
  </si>
  <si>
    <t xml:space="preserve">Efectos de los fertilizantes bioorgánicos en la comunidad de hongos rizosféricos y la ocurrencia de la pudrición del corazón en la piña </t>
  </si>
  <si>
    <t>Investigación de la influencia del atrayente de moscas en la recuperación de desperdicios de alimentos a través de la producción de larvas de moscas</t>
  </si>
  <si>
    <t xml:space="preserve">	Perfil aromático de las sidras monovarietales Pét-Nat: el papel de las variedades de manzana tradicionales croatas</t>
  </si>
  <si>
    <t>Desarrollo y aplicación de recubrimiento comestible sobre piña deshidratada expuesta a escaldado eléctrico</t>
  </si>
  <si>
    <t>Remediación verde para la eliminación de mercurio de las aguas residuales: una revisión</t>
  </si>
  <si>
    <t>Producción de proteínas unicelulares utilizando diferentes desechos de frutas: una revisión</t>
  </si>
  <si>
    <t>Comportamiento de secado y optimización de las condiciones de secado de puré y rodajas de piña utilizando tecnología de secado de ventana de refractancia</t>
  </si>
  <si>
    <t>La sobreexpresión ectópica del factor de transcripción de piña AcWRKY31 reduce la tolerancia a la sequía y la sal en arroz y Arabidopsis</t>
  </si>
  <si>
    <t xml:space="preserve">	Desarrollo de un compuesto de ácido poliláctico-succinato de polibutileno-nanopartículas de plata-diatomita (PLAPBS-AgNPs-D) en diferentes compatibilizadores como contenedor de almacenamiento de contaminantes potenciales para la autodegradación del azul de metileno</t>
  </si>
  <si>
    <t xml:space="preserve">	Video interactivo de 360° sobre “Supervivencia de Lactobacillus casei microencapsulado (preparado por tecnología de vibración) en jugo de frutas durante el almacenamiento en frío”</t>
  </si>
  <si>
    <t>Un estudio de autenticación comparativa de jugos de frutas y vegetales frescos utilizando jugo entero e isótopos estables específicos del azúcar</t>
  </si>
  <si>
    <t>ALIMENTOS SEGUROS PARA PACIENTES CON FENILCETONURIA: UN MÉTODO INNOVADOR PARA PRODUCIR PRODUCTOS DE PASTA SIN PROTEÍNAS</t>
  </si>
  <si>
    <t>Tecnología verde en la producción de aceite de coco virgen utilizando enzimas de residuos de piña</t>
  </si>
  <si>
    <t xml:space="preserve">Conversión de Residuos Agrícolas en Biocarbón y sus Características </t>
  </si>
  <si>
    <t>Embutidos de tilapia del Nilo (Oreochromis niloticus Linnaeus, 1758) desarrollados a partir de carne separada mecánicamente (MSM) y enriquecidos con fibras de piña (Ananas comosus (L.) Merril)</t>
  </si>
  <si>
    <t xml:space="preserve">	Comparación del rendimiento y las características fisicoquímicas del biocarbón de residuos de cultivos tropicales bajo diferentes temperaturas de pirólisis</t>
  </si>
  <si>
    <t>Una revisión sobre la síntesis de nanopartículas de plata mediada por plantas y microorganismos, el papel de los metabolitos de las plantas y las aplicaciones</t>
  </si>
  <si>
    <t>Extracción de clorofila a partir de residuos de plantaciones de piña mediante extracción mecánica</t>
  </si>
  <si>
    <t>Purificación de ARN totales y ARN pequeños de tejidos de hojas de árboles frutales</t>
  </si>
  <si>
    <t xml:space="preserve">	Evaluación de la idoneidad de los residuos de piña como materia prima para el vermicompostaje</t>
  </si>
  <si>
    <t xml:space="preserve">	Frutas transgénicas y con genoma editado: antecedentes, limitaciones, beneficios y oportunidades comerciales</t>
  </si>
  <si>
    <t>Cultivo de tejidos in vitro en la propagación de plantas y conservación de germoplasma de especies económicamente importantes en el Perú</t>
  </si>
  <si>
    <t>Características del contenido de macronutrientes del compost y abono orgánico líquido procedente de residuos agrícolas</t>
  </si>
  <si>
    <t>4ta Conferencia Internacional/Taller de Capacitación sobre Energía para el Desarrollo Sostenible en África</t>
  </si>
  <si>
    <t>Capacidad de producción de ácido láctico de Lactobacillus sp. de cuatro frutas tropicales utilizando sus subproductos como fuente de carbono</t>
  </si>
  <si>
    <t>Fe de erratas con respecto a las declaraciones de declaración de intereses en competencia que faltan en artículos publicados anteriormente (Groundwater for Sustainable Development (2019) 8 (402–412)</t>
  </si>
  <si>
    <t>1er Congreso Internacional Universitas Lampung sobre Ciencia, Tecnología y Medio Ambiente</t>
  </si>
  <si>
    <t>Aprovechamiento de los desechos de frutas para la producción de poli-3-hidroxibutirato: una revisión</t>
  </si>
  <si>
    <t>Reescribiendo la antropología del género y el desarrollo en el sudeste asiático</t>
  </si>
  <si>
    <t>4ta Conferencia Internacional sobre Ciencia y Desarrollo Sostenible, ICSSD 2020: "Avances en Ciencias y Tecnología para el Desarrollo Sostenible"</t>
  </si>
  <si>
    <t>Nanoliposomas coencapsulantes de curcumina y vitamina D 3 producidos por hidratación de proliposomas: Efectos de la composición de fosfolípidos en las características fisicoquímicas de vesículas y tras su incorporación en yogures</t>
  </si>
  <si>
    <t xml:space="preserve">	Riesgos climáticos en la calidad de la fruta, la salud y los medios de subsistencia: un caso nigeriano de mujeres rurales en negocios de cultivo de frutas</t>
  </si>
  <si>
    <t>2° Congreso Internacional de Mecánica Experimental y Computacional en Ingeniería, ICECME 2020</t>
  </si>
  <si>
    <t>LA INDUSTRIA ALIMENTARIA: PERCEPCIONES, PRÁCTICAS Y PERSPECTIVAS DE FUTURO</t>
  </si>
  <si>
    <t>Enfoques de edición de genomas no modificados genéticamente en cultivos</t>
  </si>
  <si>
    <t xml:space="preserve">	CARACTERIZACIÓN FÍSICO-HÍDRICA DEL SUELO TRAS CULTIVOS FERTIRRIGADOS CON AGUA SANITARIA TRATADA | [CARACTERIZAÇÃO FÍSICO-HÍDRICA DO SOLO APÓS CULTIVOS FERTIRRIGADOS COM ÁGUA RESIDUÁRIA TRATADA]</t>
  </si>
  <si>
    <t>Análisis y Optimización de Parámetros de Proceso del Papel Acolchado de Fibra Degradable a base de Hoja de Piña y Paja de Arroz por el Método de Superficie de Respuesta</t>
  </si>
  <si>
    <t>Producción de biocombustible a partir de residuos alimentarios y lácteos desechados</t>
  </si>
  <si>
    <t>Una sola mutación en el módulo de unión a carbohidratos mejora la actividad de la celulasa en el mutante bacillus amyloliquefaciens</t>
  </si>
  <si>
    <t>Hidrólisis enzimática asistida con enzimas ligninocelulolíticas de Trametes hirsuta producidas por bioconversión de residuos de hoja de piña en fermentación en estado sólido</t>
  </si>
  <si>
    <t>Propiedades funcionales y sensoriales de mermelada con diferentes proporciones de piña, pepino y hoja de Jatropha</t>
  </si>
  <si>
    <t>Rendimiento de la codigestión anaeróbica de purines de cerdo con residuos de biorresiduos de piña (Ananas comosus)</t>
  </si>
  <si>
    <t xml:space="preserve">	Una revisión sobre la síntesis, optimización, caracterización y aplicación antibacteriana de nanopartículas de oro sintetizadas a partir de plantas</t>
  </si>
  <si>
    <t xml:space="preserve">	Desarrollo de una extrusora monohusillo para la producción de alimento para peces de orujo de piña</t>
  </si>
  <si>
    <t xml:space="preserve">	Harinas de cáscara de feijoa (Acca sellowiana): fuente de fibras dietéticas y compuestos bioactivos</t>
  </si>
  <si>
    <t xml:space="preserve">	Evaluación de las propiedades fisicoquímicas del polvo de piña (Ananas comosus merr.) secado por aspersión producido con goma arábiga como agente portador</t>
  </si>
  <si>
    <t xml:space="preserve">	Análisis de rendimiento de un secador solar mejorado integrado con múltiples concentradores solares metálicos para el secado de frutas</t>
  </si>
  <si>
    <t>Determinación de combustible orgánico alternativo con proceso de jerarquía analítica (AHP)</t>
  </si>
  <si>
    <t>Características físico-químicas de la nata de coco</t>
  </si>
  <si>
    <t xml:space="preserve">	Mejora del rendimiento en secador solar de modo mixto con adición de almacenamiento de energía térmica a base de parafina</t>
  </si>
  <si>
    <t xml:space="preserve">	Caracterización de la tracción y la flexión del compuesto de madera de viniléster/groenia asiática (Phalsa)</t>
  </si>
  <si>
    <t xml:space="preserve">	Formulación de un sustrato de fermentación a partir de desechos de piña y sacha inchi para el cultivo de Weissella cibaria</t>
  </si>
  <si>
    <t xml:space="preserve">	El papel económico de la yuca en los hogares de los agricultores en la Regencia Central de Lampung, Provincia de Lampung</t>
  </si>
  <si>
    <t xml:space="preserve">	Uso de fructanos nativos de agave como estabilizadores de las propiedades fisicoquímicas del jugo de piña atomizado</t>
  </si>
  <si>
    <t xml:space="preserve">	Enriquecimiento de recubrimientos y películas comestibles con extractos de plantas o aceites esenciales para la conservación de frutas y hortalizas </t>
  </si>
  <si>
    <t>Almacenamiento de gas natural mejorado con tecnología de gas natural adsorbido (ANG) utilizando carbón activado de corona de piña</t>
  </si>
  <si>
    <t xml:space="preserve">	Preparación y caracterización de residuos de cáscara de piña como nanoadsorbente incorporado a membrana nanocompuesta Pebax 1657 para separación de CO 2 /CH 4</t>
  </si>
  <si>
    <t xml:space="preserve">	Propiedades fisicoquímicas de jugos de frutas y vegetales afectados por ultrasonido: una revisión
Acceso a</t>
  </si>
  <si>
    <t xml:space="preserve">	Estudio comparativo de la predictibilidad de la metodología de superficie de respuesta (RSM) y la optimización de enjambre de partículas de redes neuronales artificiales (ANN-PSO) para la diferencia de color total del procesamiento de rasgulla fortificado con piña</t>
  </si>
  <si>
    <t xml:space="preserve">	Propiedades fisicoquímicas y reológicas de jugos de frutas y vegetales afectados por la homogeneización a alta presión: una revisión</t>
  </si>
  <si>
    <t>Desarrollo de mortero para colocación y revestimiento con fibra de piña | [Desenvolvimento de argamassa para asentamiento y revestimento con fibras de abacaxi]</t>
  </si>
  <si>
    <t xml:space="preserve">	Fabricación de Compuestos Reforzados con Fibras de Hoja de Piña</t>
  </si>
  <si>
    <t xml:space="preserve">	Tratamientos Químicos, Físicos y Biológicos de las Fibras de Hoja de Piña</t>
  </si>
  <si>
    <t>Potencial infravalorado del metabolismo ácido de las crasuláceas para la producción agrícola actual y futura</t>
  </si>
  <si>
    <t xml:space="preserve">	Cambios en los humedales de Wiang Nong Lom y Nong Luang en el valle de Chiang Saen (provincia de Chiang Rai, Tailandia) durante el período 1988-2017</t>
  </si>
  <si>
    <t xml:space="preserve">	Supervivencia de Lactobacillus casei microencapsulado (preparado por tecnología de vibración) en jugo de frutas durante el almacenamiento en frío</t>
  </si>
  <si>
    <t xml:space="preserve">	Fraccionamiento y perfil de actividad de la bromelina de la fruta de las piñas de la variedad Phuket que crecen en Tailandia</t>
  </si>
  <si>
    <t xml:space="preserve">	Evaluación del efecto de diferentes suplementos de fibra sobre las propiedades fisicoquímicas y nutricionales del jugo de piña</t>
  </si>
  <si>
    <t xml:space="preserve">	Pellets de Stylosanthes “Legumix”: Una alimentación animal más sana y sostenible</t>
  </si>
  <si>
    <t>El aceite esencial de Mentha piperita L. inactiva las levaduras de deterioro en los jugos de frutas a través de la perturbación de diferentes funciones fisiológicas en las células de levadura</t>
  </si>
  <si>
    <t xml:space="preserve">	El potencial de las proteínas vegetales y fúngicas en el control de nematodos gastrointestinales de animales | [Potencial de proteínas de plantas y hongos sin control de nematoides gastrintestinais de animales]</t>
  </si>
  <si>
    <t>Estandarización del proceso de fritura y sus efectos en la estabilidad de almacenamiento del producto extruido a base de arroz con pulpa de piña incorporada en polvo</t>
  </si>
  <si>
    <t xml:space="preserve">	Estudios sobre fibra de baquetas para aplicaciones textiles</t>
  </si>
  <si>
    <t xml:space="preserve">	Plantas hortícolas modificadas genéticamente (GM) aprobadas: una perspectiva de 25 años</t>
  </si>
  <si>
    <t xml:space="preserve">	Producción de peptidoglicano soluble a partir de cáscaras de desecho de piña Ananas comosus (L.) Merr.</t>
  </si>
  <si>
    <t>La dinámica de C y N mediante la combinación de residuos orgánicos frescos compostados como enmienda del suelo en el espesor del suelo en una plantación de piña, lampung Indonesia</t>
  </si>
  <si>
    <t xml:space="preserve">	Pruebas de adulteración y trazabilidad de alimentos utilizando tecnologías de isótopos estables de carbono</t>
  </si>
  <si>
    <t xml:space="preserve">	Optimización de la producción de azúcar soluble a partir de cáscara de piña mediante pretratamiento de agua asistido por microondas</t>
  </si>
  <si>
    <t>Utilización de residuos de corona de piña como materia prima preparación de carbón activado como adsorbente en almacenamiento de gas natural</t>
  </si>
  <si>
    <t xml:space="preserve">	Inactivación de la microbiota y efecto sobre los atributos de calidad del jugo de piña utilizando un sistema de dióxido de carbono supercrítico asistido por ultrasonido de flujo continuo</t>
  </si>
  <si>
    <t xml:space="preserve">	Pasteurización de bebidas (tamarindo y verde) asistida por microondas y su calidad durante el almacenamiento refrigerado</t>
  </si>
  <si>
    <t xml:space="preserve">	Estudio De La Conservación De La Enzima De Bromelina Cruda Por Filtración Y Adición De Benzoato De Sodio | [STUDI PENGAWETAN LARUTAN ENZIM BROMELIN KASAR SECARA FILTRASI DAN PENAMBAHAN NATRIUM BENZOAT]</t>
  </si>
  <si>
    <t xml:space="preserve">	Valorización de residuos de piña para la extracción de compuestos bioactivos y glucósidos mediante autohidrólisis</t>
  </si>
  <si>
    <t>Desempeño de un sistema de membrana de dos etapas para la separación de bromelina de la mezcla de desecho de piña impactada por el pretratamiento enzimático y la diafiltración</t>
  </si>
  <si>
    <t xml:space="preserve">	Phytophthora cinnamomi</t>
  </si>
  <si>
    <t>Método de optimización de parámetros de moldeo por inyección para compuestos poliméricos a base de vinilo</t>
  </si>
  <si>
    <t>Producción, propiedades químicas, físicas y tecnológicas de fibra dietética antioxidante a partir de orujo de piña y efecto como ingrediente en embutidos | [Producción, propiedades químicas, físicas y tecnológicas de fibra dietética antioxidante de bagazo de piña y efecto como ingrediente en salchichas]</t>
  </si>
  <si>
    <t>Revisión exhaustiva sobre la extracción por ultrasonido y microondas de pectina de desechos agroindustriales</t>
  </si>
  <si>
    <t xml:space="preserve">	Uso de residuos agrícolas para la producción de biogás como fuente de energía sostenible para los países en desarrollo</t>
  </si>
  <si>
    <t>Tendencias en la valorización de residuos alimentarios para la producción de productos químicos, materiales y combustibles: estudio de caso del sur y sudeste de Asia</t>
  </si>
  <si>
    <t>Bacterias promotoras del crecimiento vegetal y sustancias húmicas: promoción de cultivos y mecanismos de acción</t>
  </si>
  <si>
    <t xml:space="preserve">	Influencia de los adobos en la fuerza de corte, la estructura y las propiedades sensoriales de Jerky de estilo casero</t>
  </si>
  <si>
    <t>Pretratamiento físico y químico de lignocelulósicos en cáscaras de piña (Ananus comosus) secadas para inversión</t>
  </si>
  <si>
    <t>Capacidad de captación de radicales y antiproliferativa de tres frutas tropicales liofilizadas</t>
  </si>
  <si>
    <t xml:space="preserve">	La fermentación láctica como herramienta eficaz para potenciar la actividad antioxidante de los zumos y tés de frutas tropicales</t>
  </si>
  <si>
    <t>Biometanización de la mezcla de estiércol vacuno, estiércol porcino y estiércol avícola en codigestión con residuos de cáscara de fruto de piña y contenido de molleja de pollo - parte ii: Optimización de variables de proceso</t>
  </si>
  <si>
    <t>Pretratamiento alcalino asistido por microondas de desechos de cáscaras de frutas para hidrólisis enzimática</t>
  </si>
  <si>
    <t xml:space="preserve">	El potencial de la tecnología de biorreactores para la micropropagación de plantas a gran escala</t>
  </si>
  <si>
    <t>Calidad microbiológica y seguridad de frutas mínimamente procesadas en el mercado del sur de Portugal</t>
  </si>
  <si>
    <t>Desempeño de la pasteurización UV con manga de vidrio de cuarzo sobre las propiedades fisicoquímicas y la actividad microbiana del jugo de piña</t>
  </si>
  <si>
    <t>Aprovechamiento de Residuos de Frutas Tropicales</t>
  </si>
  <si>
    <t>Procesamiento mínimo de frutas, vegetales, nueces y semillas tropicales y subtropicales</t>
  </si>
  <si>
    <t>Extracción, aislamiento y aprovechamiento de compuestos bioactivos a partir de residuos de la industria de zumos de frutas</t>
  </si>
  <si>
    <t xml:space="preserve">Energía ionizante para la longevidad de la vida útil en el estado listo para el consumo de las piñas </t>
  </si>
  <si>
    <t xml:space="preserve">Un nuevo desafío para las fibras de líber de lino y cáñamo </t>
  </si>
  <si>
    <t>Frutos cerrados brasileños y su uso potencial en productos de panadería</t>
  </si>
  <si>
    <t>Caracterización socioeconómica y prácticas agronómicas que afectan el uso de desechos de piña para mejorar la fertilidad del suelo en el distrito de Kayunga, Uganda</t>
  </si>
  <si>
    <t>Producción de vino de buena calidad a partir de cáscaras de frutas simples y mezclas.</t>
  </si>
  <si>
    <t>Características específicas de la tecnología de producción de vino de mesa</t>
  </si>
  <si>
    <t xml:space="preserve">	La eficacia de los aceites esenciales de Mentha arvensis L. y M. piperita L. en la reducción de bacterias patógenas y el mantenimiento de las características de calidad en jugos de marañón, guayaba, mango y piña</t>
  </si>
  <si>
    <t>Estudio comparativo de las propiedades fisicoquímicas, composicionales y funcionales de ocho harinas obtenidas a partir de diferentes materiales vegetales encontrados en Colombia</t>
  </si>
  <si>
    <t xml:space="preserve">	El borrador del genoma de la piña MD-2 utilizando la corrección de errores híbridos de lecturas largas</t>
  </si>
  <si>
    <t>Calidad microbiológica de jaca y piña precortadas y potencial antimicrobiano de ácidos orgánicos y probióticos</t>
  </si>
  <si>
    <t>Investigación experimental de las características de secado de un secador solar de cultivo de convección natural de modo mixto con calentador de respaldo</t>
  </si>
  <si>
    <t>SOAP 2016 - Actas del 5º Taller Internacional ACM SIGPLAN sobre el Estado del Arte en Análisis de Programas, Co-ubicado con PLDI 2016</t>
  </si>
  <si>
    <t>Suplementación dietética de nanopartículas de óxido de manganeso verde sintetizado y su efecto sobre el rendimiento del crecimiento, la composición muscular y las actividades de las enzimas digestivas del camarón gigante de agua dulce Macrobrachium rosenbergii</t>
  </si>
  <si>
    <t>La sobreexpresión del gen Kn1 mejora drásticamente la eficiencia de transformación genética de los cultivares de cítricos</t>
  </si>
  <si>
    <t>Desarrollo de formulaciones de crema tópica cargada con extracto de Ananas comosus: evaluación in vivo de los cambios en la función de barrera de la piel mediante técnicas biofísicas</t>
  </si>
  <si>
    <t xml:space="preserve">	Gasificación de residuos de frutas y residuos agroalimentarios en agua supercrítica</t>
  </si>
  <si>
    <t>Investigación de tecnologías de formación de productos cerámicos basada en impresión 3D</t>
  </si>
  <si>
    <t xml:space="preserve">Experiencias con la adopción del enfoque de captación en la gestión sostenible de la tierra: el caso de kagera TAMP Tanzania </t>
  </si>
  <si>
    <t>Sacarificación y Cofermentación Simultáneas (SSCF) utilizando residuos de banano y piña como sustrato</t>
  </si>
  <si>
    <t>Plantas medicinales del folclore nigeriano con potencial actividad contra la fertilidad en los hombres: una evaluación científica</t>
  </si>
  <si>
    <t>Producción residual de biomasa de piña bajo diferentes niveles de nitrógeno y potasio en el noroeste de Paraná</t>
  </si>
  <si>
    <t>Enfoque novedoso para la cadena de suministro de biomasa integrada</t>
  </si>
  <si>
    <t>Potencial antimicrobiano de las bacterias del ácido láctico en la piña recién cortada (Ananas comosus)</t>
  </si>
  <si>
    <t xml:space="preserve">Procesamiento de compuestos de fibras naturales </t>
  </si>
  <si>
    <t>Propiedades de los composites naturales reforzados a base de tierra: ventajas e inconvenientes con refuerzos sintéticos</t>
  </si>
  <si>
    <t>Desarrollo de marcadores de polimorfismo de un solo nucleótido para la identificación de germoplasma de piña (Ananas comosus)</t>
  </si>
  <si>
    <t>Producción de biosurfactantes por Bacillus subtilis utilizando como sustrato el residuo del procesamiento de la piña, enriquecido con glicerol</t>
  </si>
  <si>
    <t>Resistencia a la descomposición de tableros de fibra de densidad media (MDF) hechos de fibra de hoja de piña</t>
  </si>
  <si>
    <t>Historia y perspectivas sobre el papel del etileno en la floración de la piña</t>
  </si>
  <si>
    <t>Profundidades de agua y acumulación de macronutrientes en piña 'pérola' regada por goteo | [Lâminas de irrigação e acúmulo de macronutrientes no abacaxizeiro 'pérola' irrigado por gotejamento]</t>
  </si>
  <si>
    <t>Estabilización basada en nisina de nuevos jugos funcionales de frutas y vegetales que contienen celulosa bacteriana a temperatura ambiente</t>
  </si>
  <si>
    <t>3ra Conferencia Internacional sobre Energía Verde, Materiales y Tecnología y Aplicaciones de Manufactura, GPMMTA 2013</t>
  </si>
  <si>
    <t>Exploración de residuos agrícolas (hoja de piña, tallo de maíz y pasto napier) mediante composición química y estudio morfológico</t>
  </si>
  <si>
    <t xml:space="preserve">	III Congreso Internacional de Energía, Medio Ambiente y Desarrollo Sostenible, EESD 2013</t>
  </si>
  <si>
    <t xml:space="preserve">	Abordar las pérdidas de productos frescos cultivados en la región de América Latina y el Caribe debido al incumplimiento de los requisitos de calidad e inocuidad en los mercados de exportación</t>
  </si>
  <si>
    <t>2da Conferencia Internacional de Ingeniería Mecánica, Ciencia de los Materiales e Ingeniería Civil, ICMEMSCE 2013</t>
  </si>
  <si>
    <t>Viabilidad de las granjas a pequeña escala en Asia</t>
  </si>
  <si>
    <t xml:space="preserve">	IV Congreso Internacional de Ingeniería Textil y Materiales, ICTEM 2014</t>
  </si>
  <si>
    <t>IV Congreso Internacional de Tecnología y Materiales de Ingeniería Avanzada, AEMT 2014</t>
  </si>
  <si>
    <t>Uso del crecimiento estimulado de Rhodopseudomonas palustris P1 mediante extracto de piña fermentado para tratar aguas residuales de láminas de caucho de látex para obtener proteína unicelular</t>
  </si>
  <si>
    <t>II Congreso Internacional de Ingeniería de Materiales, Mecánica y Fabricación, IC3ME 2014</t>
  </si>
  <si>
    <t>Calidad de los cubos de piña pretratados osmóticamente y secados al vacío durante el almacenamiento según la influencia del tipo de solutos y materiales de envasado</t>
  </si>
  <si>
    <t>Impacto de las Mezclas de Diferentes Frutas Precortadas en la Respiración y las Tasas de Producción de Etileno</t>
  </si>
  <si>
    <t>Comparación de la hoja de piña y la cáscara de yuca por propiedades químicas y caracterización morfológica</t>
  </si>
  <si>
    <t>5ta Conferencia Internacional sobre Ciencia e Ingeniería de Manufactura, ICMSE 2014</t>
  </si>
  <si>
    <t>Efectos del recubrimiento comestible a base de gellan sobre la calidad de la piña recién cortada durante el almacenamiento en frío</t>
  </si>
  <si>
    <t>Diversidad y estructura arbórea en sistema agroforestal de piña bajo sombra en el occidente de México | [estructura y diversidad arbórea en el sistema agroforestal de piña bajo sombra en el occidente de México]</t>
  </si>
  <si>
    <t>Efecto del procesamiento en la calidad del jugo de piña</t>
  </si>
  <si>
    <t xml:space="preserve">	La asociación entre la cromaticidad, los fenoles, los carotenoides y la actividad antioxidante in vitro de la pulpa de fruta congelada en Brasil: una aplicación de la quimiometría</t>
  </si>
  <si>
    <t>Beneficios potenciales de la utilización de algunos recursos naturales de alimentación en búfalos de pantano tailandeses</t>
  </si>
  <si>
    <t>Avances en la tecnología de ósmosis inversa para el procesamiento de jugos de frutas</t>
  </si>
  <si>
    <t>Polifenoles y actividad antioxidante del fruto de guayaba agria (Psidium araca) | [Polifenoles y Actividad Antioxidante del Fruto de Guayaba Agria (Psidium araca)</t>
  </si>
  <si>
    <t>Ensayos para aplicación de tecnología de manejo en exportación de mango</t>
  </si>
  <si>
    <t>Papel de la biotecnología para la producción comercial de cultivos frutales</t>
  </si>
  <si>
    <t>Toma de decisiones en el diseño y elección de secador para cultivo agrícola tropical</t>
  </si>
  <si>
    <t>3er Congreso Internacional de Ingeniería Química y Materiales Avanzados, CEAM 2013</t>
  </si>
  <si>
    <t>Propiedades químicas, antioxidantes y sensoriales de mezclas de tomate, sandía y piña, y cambios en su capacidad antioxidante total durante el almacenamiento</t>
  </si>
  <si>
    <t xml:space="preserve">	Utilización de Pulpa de Coco Tierna para Elaboración de Mermeladas y Evaluación de su Calidad Durante el Almacenamiento</t>
  </si>
  <si>
    <t>Aparición endógena de mercados crediticios: Contratación en respuesta a una nueva tecnología en Ghana</t>
  </si>
  <si>
    <t xml:space="preserve">	Efecto de la contracción en la precisión de predicción del modelo de difusión de agua para el secado de piña</t>
  </si>
  <si>
    <t>Investigación de transferencia de calor del evaporador de lecho fluidizado circulante para concentrar jugo de piña</t>
  </si>
  <si>
    <t>Actas del 7º Congreso Internacional HARINA-PAN 2013 - 9º Congreso Croata de Tecnólogos de Cereales</t>
  </si>
  <si>
    <t>Detección de proteínas coagulantes a partir de material vegetal en el sur de la India</t>
  </si>
  <si>
    <t xml:space="preserve">	Evaluación in vitro de la fermentación de subproductos agroindustriales de valor agregado: cáscara de nopal (Opuntia ficus-indica L.) y cáscara de piña (Ananas comosus) como ingredientes funcionales</t>
  </si>
  <si>
    <t>Monitoreo fisicoquímico de piña mínimamente procesada con el uso de películas comestibles a base de maltodextrina</t>
  </si>
  <si>
    <t xml:space="preserve">	Alivio del pardeamiento interno en frutos de piña mediante infiltración del pedúnculo con soluciones de cloruro de calcio o cloruro de estroncio bajo almacenamiento en frío moderado</t>
  </si>
  <si>
    <t>Propiedades antioxidantes químicas, tecnológicas e in vitro del concentrado de fibra dietética de mango, guayaba, piña y maracuyá</t>
  </si>
  <si>
    <t>Digestión anaeróbica de pulpa y cáscara de piña en un reactor de flujo pistón</t>
  </si>
  <si>
    <t>Fenólicos totales, carotenoides, ácido ascórbico y propiedades antioxidantes del mango recién cortado (Mangifera indica L., cv. Tommy Atkin) afectado por el tratamiento con calor infrarrojo</t>
  </si>
  <si>
    <t xml:space="preserve">	Efecto del marinado con enzimas proteolíticas sobre la calidad del músculo de res</t>
  </si>
  <si>
    <t>Efecto comparativo de enzima cruda y comercial en la recuperación de jugo de piña (Ananas comosus) usando análisis de componentes principales (PCA)</t>
  </si>
  <si>
    <t xml:space="preserve">	Evaluación de la calidad fisicoquímica y microbiana del polvo de ananá secado con estera de espuma</t>
  </si>
  <si>
    <t>Producción de celulasas a partir de Aspergillus niger NS-2 en fermentación en estado sólido sobre residuos agrícolas y de cocina</t>
  </si>
  <si>
    <t>Desarrollos e innovaciones de productos</t>
  </si>
  <si>
    <t xml:space="preserve">	Elaboración de bebida carbonatada natural sin alcohol a partir de aislado de levadura de bebida de suero de leche</t>
  </si>
  <si>
    <t xml:space="preserve">	Producción de papel a partir de fibra de hoja de piña</t>
  </si>
  <si>
    <t xml:space="preserve">	Diversificación del Sistema Agroforestal del Caucho en Pequeñas Explotaciones (SRAS) Tailandia</t>
  </si>
  <si>
    <t>Jugo de vainas de hojas de palmito (Archontophoenix alexandrae): Caracterización química y uso en la formulación de refrescos</t>
  </si>
  <si>
    <t>Mezclas de jugos: una forma de utilización de frutas, verduras y especias infrautilizadas: una revisión</t>
  </si>
  <si>
    <t>Un estudio sobre la tecnología de fermentación anaeróbica seca de residuos de hojas de piña</t>
  </si>
  <si>
    <t>Holoceno</t>
  </si>
  <si>
    <t>Distribución</t>
  </si>
  <si>
    <t>Endofito</t>
  </si>
  <si>
    <t>Codigestión</t>
  </si>
  <si>
    <t>Producción de adsorbentes</t>
  </si>
  <si>
    <t>Compuestos bioactivos</t>
  </si>
  <si>
    <t xml:space="preserve">Bioactivis </t>
  </si>
  <si>
    <t>Procesamiento a alta presión</t>
  </si>
  <si>
    <t>Celulosa bacteriana</t>
  </si>
  <si>
    <t>Ácidos levulínicos</t>
  </si>
  <si>
    <t>Gluconacetobacter xylinus</t>
  </si>
  <si>
    <t>Construcción</t>
  </si>
  <si>
    <t>Químico</t>
  </si>
  <si>
    <t>Cementoso</t>
  </si>
  <si>
    <t>Cal hidratada</t>
  </si>
  <si>
    <t>Compresión</t>
  </si>
  <si>
    <t>Polímero</t>
  </si>
  <si>
    <t>Partículas</t>
  </si>
  <si>
    <t>Medicamentos</t>
  </si>
  <si>
    <t>Electrohilado</t>
  </si>
  <si>
    <t>Medicina</t>
  </si>
  <si>
    <t>Nanofibras</t>
  </si>
  <si>
    <t>Cuero comestible</t>
  </si>
  <si>
    <t>Ácidez valorable</t>
  </si>
  <si>
    <t>Brix</t>
  </si>
  <si>
    <t xml:space="preserve"> Biopolímero </t>
  </si>
  <si>
    <t xml:space="preserve">Nanocelulosa </t>
  </si>
  <si>
    <t xml:space="preserve">Expresión génica </t>
  </si>
  <si>
    <t>Desperdicios</t>
  </si>
  <si>
    <t>Video</t>
  </si>
  <si>
    <t>Biocarbón</t>
  </si>
  <si>
    <t>Metabolitos vegetales</t>
  </si>
  <si>
    <t>Microorganismos</t>
  </si>
  <si>
    <t>Tejido foliar</t>
  </si>
  <si>
    <t>Plásticos</t>
  </si>
  <si>
    <t>Opio</t>
  </si>
  <si>
    <t>Adansonia</t>
  </si>
  <si>
    <t>Construir</t>
  </si>
  <si>
    <t>Review</t>
  </si>
  <si>
    <t>Etanol celulósico</t>
  </si>
  <si>
    <t>Desintoxicación</t>
  </si>
  <si>
    <t>Vermicompostaje</t>
  </si>
  <si>
    <t>Capa cerosa hidrófoba</t>
  </si>
  <si>
    <t>Hidrolizado hemicelulósico</t>
  </si>
  <si>
    <t>Gluconolactona</t>
  </si>
  <si>
    <t>Glucosa-fructosa oxidorreductasa </t>
  </si>
  <si>
    <t>Invertasa</t>
  </si>
  <si>
    <t>Sacarosa</t>
  </si>
  <si>
    <t>Fenólico</t>
  </si>
  <si>
    <t>Fisicoquímicos</t>
  </si>
  <si>
    <t>UV-C</t>
  </si>
  <si>
    <t>Antioxidante</t>
  </si>
  <si>
    <t>#</t>
  </si>
  <si>
    <t>Total general</t>
  </si>
  <si>
    <t>Cuenta de Keyword</t>
  </si>
  <si>
    <t>Cantidad Keywords afectadas</t>
  </si>
  <si>
    <t>R</t>
  </si>
  <si>
    <t>r</t>
  </si>
  <si>
    <t>A</t>
  </si>
  <si>
    <t>ACCESO ABIERTO</t>
  </si>
  <si>
    <t>V</t>
  </si>
  <si>
    <t>v</t>
  </si>
  <si>
    <t>La inoculación exógena del endofito Penicillium sp. oscurecimiento interno de la piña aliviado durante el almacenamiento</t>
  </si>
  <si>
    <t>M</t>
  </si>
  <si>
    <t>(Varios elementos)</t>
  </si>
  <si>
    <t>Articulos afectados por Keywords</t>
  </si>
  <si>
    <t># Articulo afectado</t>
  </si>
  <si>
    <t>Años Publicaciones</t>
  </si>
  <si>
    <t>Cuenta de AÑO</t>
  </si>
  <si>
    <t>Keywords</t>
  </si>
  <si>
    <r>
      <t xml:space="preserve">Se generan categorías para agrupar un conjunto de keywords relacionadas, con el fin de identificar qué artículos se veían afectados por estos </t>
    </r>
    <r>
      <rPr>
        <b/>
        <sz val="11"/>
        <color theme="1"/>
        <rFont val="Calibri"/>
        <family val="2"/>
        <scheme val="minor"/>
      </rPr>
      <t>términos semajante no deseados.</t>
    </r>
  </si>
  <si>
    <t>Conjunto de keywords no deadas</t>
  </si>
  <si>
    <t>Paso a paso del proceso:</t>
  </si>
  <si>
    <t>1. Tabulación de títulos:</t>
  </si>
  <si>
    <t>A cada artículo se le añade información relevante, como el año de publicación, palabras clave y si es de acceso abierto o no.</t>
  </si>
  <si>
    <t>2. Identificación de palabras clave frecuentes:</t>
  </si>
  <si>
    <t>Se identifican las palabras clave más repetidas en los artículos.</t>
  </si>
  <si>
    <t>3. Filtrado de palabras clave no relevantes:</t>
  </si>
  <si>
    <t>A partir de la tabla anterior, se identifican las palabras clave que no aportan valor a la investigación.</t>
  </si>
  <si>
    <t>Estas palabras se agrupan en cuatro categorías según su temática:</t>
  </si>
  <si>
    <t>4. Asignación de colores y visualización:</t>
  </si>
  <si>
    <t>Se asignan colores a las palabras clave según su categoría.</t>
  </si>
  <si>
    <t>Se revisa la tabulación inicial para identificar los artículos que contienen una o más de las palabras clave no deseadas.</t>
  </si>
  <si>
    <t>Se resaltan en color algunas columnas para facilitar el conteo de la frecuencia con la que aparecen estas categorías en las consultas tabuladas.</t>
  </si>
  <si>
    <t>Se crea una tabla que identifica cuántos artículos se ven afectados por las palabras clave no deseadas.</t>
  </si>
  <si>
    <t>En esta tabla, se registra el número de cada artículo afectado y cuántas palabras clave lo impactaron.</t>
  </si>
  <si>
    <r>
      <t>Rojo:</t>
    </r>
    <r>
      <rPr>
        <sz val="14"/>
        <color theme="1"/>
        <rFont val="Calibri"/>
        <family val="2"/>
        <scheme val="minor"/>
      </rPr>
      <t xml:space="preserve"> residuos, desechos, aguas residuales, descomposición.</t>
    </r>
  </si>
  <si>
    <r>
      <t>Azul:</t>
    </r>
    <r>
      <rPr>
        <sz val="14"/>
        <color theme="1"/>
        <rFont val="Calibri"/>
        <family val="2"/>
        <scheme val="minor"/>
      </rPr>
      <t xml:space="preserve"> antioxidantes, antioxidante.</t>
    </r>
  </si>
  <si>
    <r>
      <t>Verde:</t>
    </r>
    <r>
      <rPr>
        <sz val="14"/>
        <color theme="1"/>
        <rFont val="Calibri"/>
        <family val="2"/>
        <scheme val="minor"/>
      </rPr>
      <t xml:space="preserve"> fermentación, etanol, alcohol, bioetanol.</t>
    </r>
  </si>
  <si>
    <r>
      <t>Morado:</t>
    </r>
    <r>
      <rPr>
        <sz val="14"/>
        <color theme="1"/>
        <rFont val="Calibri"/>
        <family val="2"/>
        <scheme val="minor"/>
      </rPr>
      <t xml:space="preserve"> fisicoquímicos, enzimas, ácido, enzimática, pH, carbono, enzimático, biomasa.</t>
    </r>
  </si>
  <si>
    <t>5. Generación de tabla por articulos afectados:</t>
  </si>
  <si>
    <t>Se tabulan los títulos de los artículos generados por la ecuación :</t>
  </si>
  <si>
    <t>TITLE-ABS-KEY ( ( ( agr* OR farming OR crops OR cultivat* OR harvest* OR postharvest OR post-harvest OR production OR storage OR pulp ) AND ( pineapple* OR anana OR "anana* comosus" ) AND technolog* ) ) AND PUBYEAR &gt; 2008</t>
  </si>
  <si>
    <t xml:space="preserve">6. Iteración de resultados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</si>
</sst>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color rgb="FF202124"/>
      <name val="Arial"/>
      <family val="2"/>
    </font>
    <font>
      <sz val="11"/>
      <color rgb="FF202124"/>
      <name val="Calibri"/>
      <family val="2"/>
      <scheme val="minor"/>
    </font>
    <font>
      <sz val="11"/>
      <color rgb="FF2E2E2E"/>
      <name val="Calibri"/>
      <family val="2"/>
      <scheme val="minor"/>
    </font>
    <font>
      <b/>
      <sz val="11"/>
      <color rgb="FFFF0000"/>
      <name val="Calibri"/>
      <family val="2"/>
      <scheme val="minor"/>
    </font>
    <font>
      <b/>
      <sz val="11"/>
      <color rgb="FF00B0F0"/>
      <name val="Calibri"/>
      <family val="2"/>
      <scheme val="minor"/>
    </font>
    <font>
      <b/>
      <sz val="11"/>
      <color rgb="FF92D050"/>
      <name val="Calibri"/>
      <family val="2"/>
      <scheme val="minor"/>
    </font>
    <font>
      <b/>
      <sz val="11"/>
      <color rgb="FF7030A0"/>
      <name val="Calibri"/>
      <family val="2"/>
      <scheme val="minor"/>
    </font>
    <font>
      <sz val="8"/>
      <color theme="1"/>
      <name val="Calibri"/>
      <family val="2"/>
      <scheme val="minor"/>
    </font>
    <font>
      <b/>
      <sz val="9"/>
      <color theme="1"/>
      <name val="Calibri"/>
      <family val="2"/>
      <scheme val="minor"/>
    </font>
    <font>
      <sz val="14"/>
      <color theme="1"/>
      <name val="Calibri"/>
      <family val="2"/>
      <scheme val="minor"/>
    </font>
    <font>
      <b/>
      <sz val="14"/>
      <color theme="1"/>
      <name val="Calibri"/>
      <family val="2"/>
      <scheme val="minor"/>
    </font>
    <font>
      <u/>
      <sz val="11"/>
      <color theme="10"/>
      <name val="Calibri"/>
      <family val="2"/>
      <scheme val="minor"/>
    </font>
    <font>
      <sz val="11"/>
      <color rgb="FF2E2E2E"/>
      <name val="Arial"/>
      <family val="2"/>
    </font>
    <font>
      <sz val="8"/>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5" fillId="0" borderId="0" applyNumberFormat="0" applyFill="0" applyBorder="0" applyAlignment="0" applyProtection="0"/>
  </cellStyleXfs>
  <cellXfs count="88">
    <xf numFmtId="0" fontId="0" fillId="0" borderId="0" xfId="0"/>
    <xf numFmtId="0" fontId="4" fillId="0" borderId="0" xfId="0" applyFont="1"/>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xf numFmtId="0" fontId="0" fillId="0" borderId="7" xfId="0" applyBorder="1"/>
    <xf numFmtId="0" fontId="0" fillId="0" borderId="8" xfId="0" applyBorder="1"/>
    <xf numFmtId="0" fontId="0" fillId="0" borderId="1" xfId="0" applyBorder="1" applyAlignment="1">
      <alignment vertical="center"/>
    </xf>
    <xf numFmtId="0" fontId="5" fillId="0" borderId="7" xfId="0" applyFont="1" applyBorder="1"/>
    <xf numFmtId="0" fontId="5" fillId="0" borderId="1" xfId="0" applyFont="1" applyBorder="1"/>
    <xf numFmtId="0" fontId="5" fillId="0" borderId="8" xfId="0" applyFont="1" applyBorder="1"/>
    <xf numFmtId="0" fontId="6" fillId="0" borderId="7" xfId="0" applyFont="1" applyBorder="1"/>
    <xf numFmtId="0" fontId="6" fillId="0" borderId="8" xfId="0" applyFont="1" applyBorder="1"/>
    <xf numFmtId="0" fontId="6" fillId="0" borderId="1" xfId="0" applyFont="1" applyBorder="1"/>
    <xf numFmtId="0" fontId="6" fillId="0" borderId="1" xfId="0" applyFont="1" applyBorder="1" applyAlignment="1">
      <alignment vertical="center"/>
    </xf>
    <xf numFmtId="0" fontId="0" fillId="0" borderId="2" xfId="0" applyBorder="1" applyAlignment="1">
      <alignment vertical="center"/>
    </xf>
    <xf numFmtId="0" fontId="0" fillId="0" borderId="9" xfId="0" applyBorder="1" applyAlignment="1">
      <alignment horizontal="center"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left"/>
    </xf>
    <xf numFmtId="0" fontId="0" fillId="0" borderId="0" xfId="0" applyAlignment="1">
      <alignment horizontal="center" vertical="center"/>
    </xf>
    <xf numFmtId="0" fontId="0" fillId="0" borderId="0" xfId="0" applyAlignment="1">
      <alignment horizontal="center"/>
    </xf>
    <xf numFmtId="0" fontId="0" fillId="4" borderId="0" xfId="0" applyFill="1"/>
    <xf numFmtId="0" fontId="0" fillId="5" borderId="0" xfId="0" applyFill="1"/>
    <xf numFmtId="0" fontId="1" fillId="6" borderId="3" xfId="0" applyFont="1" applyFill="1" applyBorder="1" applyAlignment="1">
      <alignment horizontal="center" vertical="center"/>
    </xf>
    <xf numFmtId="0" fontId="1" fillId="7" borderId="6" xfId="0" applyFont="1" applyFill="1" applyBorder="1" applyAlignment="1">
      <alignment horizontal="center" vertical="center" wrapText="1"/>
    </xf>
    <xf numFmtId="0" fontId="0" fillId="6" borderId="0" xfId="0" applyFill="1" applyAlignment="1">
      <alignment horizontal="center" vertical="center"/>
    </xf>
    <xf numFmtId="0" fontId="2" fillId="7" borderId="1" xfId="0" applyFont="1" applyFill="1" applyBorder="1" applyAlignment="1">
      <alignment horizontal="center" vertical="center"/>
    </xf>
    <xf numFmtId="0" fontId="1" fillId="7" borderId="4" xfId="0" applyFont="1" applyFill="1" applyBorder="1" applyAlignment="1">
      <alignment horizontal="center" vertical="center"/>
    </xf>
    <xf numFmtId="0" fontId="0" fillId="3" borderId="0" xfId="0" applyFill="1"/>
    <xf numFmtId="0" fontId="0" fillId="8" borderId="0" xfId="0" applyFill="1"/>
    <xf numFmtId="0" fontId="0" fillId="4" borderId="0" xfId="0" applyFill="1" applyAlignment="1">
      <alignment horizontal="center" vertical="center"/>
    </xf>
    <xf numFmtId="0" fontId="0" fillId="0" borderId="12" xfId="0" applyBorder="1" applyAlignment="1">
      <alignment horizontal="center" vertical="center"/>
    </xf>
    <xf numFmtId="0" fontId="0" fillId="5" borderId="0" xfId="0" applyFill="1" applyAlignment="1">
      <alignment horizontal="center" vertical="center"/>
    </xf>
    <xf numFmtId="0" fontId="0" fillId="3" borderId="0" xfId="0" applyFill="1" applyAlignment="1">
      <alignment horizontal="center" vertical="center"/>
    </xf>
    <xf numFmtId="0" fontId="0" fillId="8" borderId="0" xfId="0" applyFill="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5" xfId="0"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14" xfId="0" applyFont="1" applyBorder="1" applyAlignment="1">
      <alignment horizontal="center" vertical="center"/>
    </xf>
    <xf numFmtId="0" fontId="0" fillId="0" borderId="0" xfId="0" pivotButton="1" applyAlignment="1">
      <alignment horizontal="center" vertical="center"/>
    </xf>
    <xf numFmtId="0" fontId="0" fillId="0" borderId="0" xfId="0" pivotButton="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11" fillId="0" borderId="0" xfId="0" applyFont="1" applyAlignment="1">
      <alignment horizontal="center" vertical="center"/>
    </xf>
    <xf numFmtId="0" fontId="12" fillId="6" borderId="10" xfId="0" applyFont="1" applyFill="1" applyBorder="1" applyAlignment="1">
      <alignment horizontal="center" vertical="center"/>
    </xf>
    <xf numFmtId="0" fontId="12" fillId="7" borderId="6" xfId="0" applyFont="1" applyFill="1" applyBorder="1" applyAlignment="1">
      <alignment horizontal="center" vertical="center"/>
    </xf>
    <xf numFmtId="0" fontId="12" fillId="6" borderId="3"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3" fillId="0" borderId="11" xfId="0" applyFont="1" applyBorder="1" applyAlignment="1">
      <alignment horizontal="center" wrapText="1"/>
    </xf>
    <xf numFmtId="0" fontId="3" fillId="0" borderId="11" xfId="0" applyFont="1" applyBorder="1" applyAlignment="1">
      <alignment horizontal="center" vertical="center"/>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0" fillId="0" borderId="4" xfId="0" applyBorder="1" applyAlignment="1">
      <alignment horizontal="center" vertical="center"/>
    </xf>
    <xf numFmtId="0" fontId="13" fillId="0" borderId="0" xfId="0" applyFont="1"/>
    <xf numFmtId="0" fontId="14" fillId="0" borderId="0" xfId="0" applyFont="1" applyAlignment="1">
      <alignment vertical="center"/>
    </xf>
    <xf numFmtId="0" fontId="13" fillId="0" borderId="0" xfId="0" applyFont="1" applyAlignment="1">
      <alignment horizontal="left" vertical="center" indent="1"/>
    </xf>
    <xf numFmtId="0" fontId="14" fillId="0" borderId="0" xfId="0" applyFont="1" applyAlignment="1">
      <alignment horizontal="left" vertical="center" indent="1"/>
    </xf>
    <xf numFmtId="0" fontId="13" fillId="0" borderId="0" xfId="0" applyFont="1" applyAlignment="1">
      <alignment horizontal="left" vertical="center" indent="2"/>
    </xf>
    <xf numFmtId="0" fontId="14" fillId="0" borderId="0" xfId="0" applyFont="1" applyAlignment="1">
      <alignment horizontal="left" vertical="center" indent="3"/>
    </xf>
    <xf numFmtId="0" fontId="15" fillId="0" borderId="0" xfId="1"/>
    <xf numFmtId="0" fontId="16" fillId="0" borderId="0" xfId="0" applyFont="1"/>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xf>
    <xf numFmtId="0" fontId="0" fillId="2" borderId="2" xfId="0" applyFill="1"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wrapText="1"/>
    </xf>
    <xf numFmtId="0" fontId="13" fillId="0" borderId="0" xfId="0" applyFont="1" applyAlignment="1">
      <alignment horizontal="center" vertical="center" wrapText="1"/>
    </xf>
  </cellXfs>
  <cellStyles count="2">
    <cellStyle name="Hipervínculo" xfId="1" builtinId="8"/>
    <cellStyle name="Normal" xfId="0" builtinId="0"/>
  </cellStyles>
  <dxfs count="50">
    <dxf>
      <fill>
        <patternFill>
          <bgColor rgb="FF7030A0"/>
        </patternFill>
      </fill>
    </dxf>
    <dxf>
      <fill>
        <patternFill>
          <bgColor rgb="FF92D050"/>
        </patternFill>
      </fill>
    </dxf>
    <dxf>
      <fill>
        <patternFill>
          <bgColor rgb="FF00B0F0"/>
        </patternFill>
      </fill>
    </dxf>
    <dxf>
      <fill>
        <patternFill>
          <bgColor rgb="FFFF0000"/>
        </patternFill>
      </fill>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horizontal="center"/>
    </dxf>
    <dxf>
      <alignment horizontal="center"/>
    </dxf>
    <dxf>
      <font>
        <sz val="8"/>
      </font>
    </dxf>
    <dxf>
      <alignment wrapText="1"/>
    </dxf>
    <dxf>
      <alignment wrapText="1"/>
    </dxf>
    <dxf>
      <alignment vertical="center"/>
    </dxf>
    <dxf>
      <alignment vertical="center"/>
    </dxf>
    <dxf>
      <alignment horizontal="center"/>
    </dxf>
    <dxf>
      <alignment horizont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vertical="center"/>
    </dxf>
    <dxf>
      <alignment vertical="center"/>
    </dxf>
    <dxf>
      <alignment horizontal="center"/>
    </dxf>
    <dxf>
      <alignment horizontal="center"/>
    </dxf>
    <dxf>
      <alignment horizontal="center"/>
    </dxf>
    <dxf>
      <alignment wrapText="1"/>
    </dxf>
    <dxf>
      <alignment wrapText="1"/>
    </dxf>
    <dxf>
      <alignment vertical="center"/>
    </dxf>
    <dxf>
      <alignment vertical="center"/>
    </dxf>
    <dxf>
      <alignment horizontal="center"/>
    </dxf>
    <dxf>
      <alignment horizontal="center"/>
    </dxf>
    <dxf>
      <alignment wrapText="1"/>
    </dxf>
    <dxf>
      <alignment horizontal="center"/>
    </dxf>
    <dxf>
      <alignment wrapText="1"/>
    </dxf>
    <dxf>
      <font>
        <sz val="10"/>
      </font>
    </dxf>
    <dxf>
      <alignment vertical="center"/>
    </dxf>
    <dxf>
      <alignment vertical="center"/>
    </dxf>
    <dxf>
      <alignment vertical="center"/>
    </dxf>
    <dxf>
      <alignment horizontal="center"/>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190500</xdr:colOff>
      <xdr:row>1</xdr:row>
      <xdr:rowOff>43296</xdr:rowOff>
    </xdr:from>
    <xdr:to>
      <xdr:col>2</xdr:col>
      <xdr:colOff>614796</xdr:colOff>
      <xdr:row>3</xdr:row>
      <xdr:rowOff>51955</xdr:rowOff>
    </xdr:to>
    <xdr:sp macro="" textlink="">
      <xdr:nvSpPr>
        <xdr:cNvPr id="3" name="Elipse 2">
          <a:extLst>
            <a:ext uri="{FF2B5EF4-FFF2-40B4-BE49-F238E27FC236}">
              <a16:creationId xmlns:a16="http://schemas.microsoft.com/office/drawing/2014/main" id="{0A37EA6F-EB28-4183-88F9-A89835295518}"/>
            </a:ext>
          </a:extLst>
        </xdr:cNvPr>
        <xdr:cNvSpPr/>
      </xdr:nvSpPr>
      <xdr:spPr>
        <a:xfrm>
          <a:off x="926523" y="233796"/>
          <a:ext cx="424296" cy="389659"/>
        </a:xfrm>
        <a:prstGeom prst="ellipse">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600" b="1"/>
            <a:t>1</a:t>
          </a:r>
        </a:p>
      </xdr:txBody>
    </xdr:sp>
    <xdr:clientData/>
  </xdr:twoCellAnchor>
  <xdr:twoCellAnchor>
    <xdr:from>
      <xdr:col>12</xdr:col>
      <xdr:colOff>221673</xdr:colOff>
      <xdr:row>1</xdr:row>
      <xdr:rowOff>83128</xdr:rowOff>
    </xdr:from>
    <xdr:to>
      <xdr:col>14</xdr:col>
      <xdr:colOff>22514</xdr:colOff>
      <xdr:row>3</xdr:row>
      <xdr:rowOff>91787</xdr:rowOff>
    </xdr:to>
    <xdr:sp macro="" textlink="">
      <xdr:nvSpPr>
        <xdr:cNvPr id="4" name="Elipse 3">
          <a:extLst>
            <a:ext uri="{FF2B5EF4-FFF2-40B4-BE49-F238E27FC236}">
              <a16:creationId xmlns:a16="http://schemas.microsoft.com/office/drawing/2014/main" id="{DA125FA1-B488-49A9-9309-42A62599A29F}"/>
            </a:ext>
          </a:extLst>
        </xdr:cNvPr>
        <xdr:cNvSpPr/>
      </xdr:nvSpPr>
      <xdr:spPr>
        <a:xfrm>
          <a:off x="15175923" y="273628"/>
          <a:ext cx="424296" cy="389659"/>
        </a:xfrm>
        <a:prstGeom prst="ellipse">
          <a:avLst/>
        </a:prstGeom>
        <a:solidFill>
          <a:schemeClr val="accent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600" b="1"/>
            <a:t>4</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518073</xdr:colOff>
      <xdr:row>1</xdr:row>
      <xdr:rowOff>282859</xdr:rowOff>
    </xdr:from>
    <xdr:to>
      <xdr:col>8</xdr:col>
      <xdr:colOff>200218</xdr:colOff>
      <xdr:row>2</xdr:row>
      <xdr:rowOff>73599</xdr:rowOff>
    </xdr:to>
    <xdr:pic>
      <xdr:nvPicPr>
        <xdr:cNvPr id="3" name="Imagen 2" descr="Flecha curva apuntando a la derecha - Iconos gratis de flechas">
          <a:extLst>
            <a:ext uri="{FF2B5EF4-FFF2-40B4-BE49-F238E27FC236}">
              <a16:creationId xmlns:a16="http://schemas.microsoft.com/office/drawing/2014/main" id="{CECC12AB-366B-4BEE-AEF2-D7171AC1C0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4219692">
          <a:off x="6025548" y="473819"/>
          <a:ext cx="362240" cy="361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207065</xdr:colOff>
      <xdr:row>1</xdr:row>
      <xdr:rowOff>538370</xdr:rowOff>
    </xdr:from>
    <xdr:to>
      <xdr:col>2</xdr:col>
      <xdr:colOff>341470</xdr:colOff>
      <xdr:row>3</xdr:row>
      <xdr:rowOff>166029</xdr:rowOff>
    </xdr:to>
    <xdr:sp macro="" textlink="">
      <xdr:nvSpPr>
        <xdr:cNvPr id="4" name="Elipse 3">
          <a:extLst>
            <a:ext uri="{FF2B5EF4-FFF2-40B4-BE49-F238E27FC236}">
              <a16:creationId xmlns:a16="http://schemas.microsoft.com/office/drawing/2014/main" id="{3926EDB3-FA4D-47B0-B1EA-568162F7CAF1}"/>
            </a:ext>
          </a:extLst>
        </xdr:cNvPr>
        <xdr:cNvSpPr/>
      </xdr:nvSpPr>
      <xdr:spPr>
        <a:xfrm>
          <a:off x="356152" y="728870"/>
          <a:ext cx="424296" cy="389659"/>
        </a:xfrm>
        <a:prstGeom prst="ellipse">
          <a:avLst/>
        </a:prstGeom>
        <a:solidFill>
          <a:schemeClr val="accent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600" b="1"/>
            <a:t>2</a:t>
          </a:r>
        </a:p>
      </xdr:txBody>
    </xdr:sp>
    <xdr:clientData/>
  </xdr:twoCellAnchor>
  <xdr:twoCellAnchor>
    <xdr:from>
      <xdr:col>7</xdr:col>
      <xdr:colOff>342900</xdr:colOff>
      <xdr:row>2</xdr:row>
      <xdr:rowOff>61292</xdr:rowOff>
    </xdr:from>
    <xdr:to>
      <xdr:col>8</xdr:col>
      <xdr:colOff>88022</xdr:colOff>
      <xdr:row>3</xdr:row>
      <xdr:rowOff>260451</xdr:rowOff>
    </xdr:to>
    <xdr:sp macro="" textlink="">
      <xdr:nvSpPr>
        <xdr:cNvPr id="5" name="Elipse 4">
          <a:extLst>
            <a:ext uri="{FF2B5EF4-FFF2-40B4-BE49-F238E27FC236}">
              <a16:creationId xmlns:a16="http://schemas.microsoft.com/office/drawing/2014/main" id="{D62F147A-89B1-418D-A2CE-385044E06641}"/>
            </a:ext>
          </a:extLst>
        </xdr:cNvPr>
        <xdr:cNvSpPr/>
      </xdr:nvSpPr>
      <xdr:spPr>
        <a:xfrm>
          <a:off x="5850835" y="823292"/>
          <a:ext cx="424296" cy="389659"/>
        </a:xfrm>
        <a:prstGeom prst="ellipse">
          <a:avLst/>
        </a:prstGeom>
        <a:solidFill>
          <a:schemeClr val="accent6">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600" b="1"/>
            <a:t>3</a:t>
          </a:r>
        </a:p>
      </xdr:txBody>
    </xdr:sp>
    <xdr:clientData/>
  </xdr:twoCellAnchor>
  <xdr:twoCellAnchor>
    <xdr:from>
      <xdr:col>5</xdr:col>
      <xdr:colOff>760343</xdr:colOff>
      <xdr:row>4</xdr:row>
      <xdr:rowOff>48040</xdr:rowOff>
    </xdr:from>
    <xdr:to>
      <xdr:col>6</xdr:col>
      <xdr:colOff>248705</xdr:colOff>
      <xdr:row>5</xdr:row>
      <xdr:rowOff>106395</xdr:rowOff>
    </xdr:to>
    <xdr:sp macro="" textlink="">
      <xdr:nvSpPr>
        <xdr:cNvPr id="6" name="Elipse 5">
          <a:extLst>
            <a:ext uri="{FF2B5EF4-FFF2-40B4-BE49-F238E27FC236}">
              <a16:creationId xmlns:a16="http://schemas.microsoft.com/office/drawing/2014/main" id="{5948D2BD-5455-469C-8A21-13A69BF93CBA}"/>
            </a:ext>
          </a:extLst>
        </xdr:cNvPr>
        <xdr:cNvSpPr/>
      </xdr:nvSpPr>
      <xdr:spPr>
        <a:xfrm>
          <a:off x="4114800" y="1572040"/>
          <a:ext cx="424296" cy="389659"/>
        </a:xfrm>
        <a:prstGeom prst="ellipse">
          <a:avLst/>
        </a:prstGeom>
        <a:solidFill>
          <a:srgbClr val="7030A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CO" sz="1600" b="1"/>
            <a:t>5</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ugo Antonio Gelvez " refreshedDate="45112.396450462962" createdVersion="8" refreshedVersion="8" minRefreshableVersion="3" recordCount="676" xr:uid="{CDF58DD2-DC7E-4152-8B21-89FA152888EF}">
  <cacheSource type="worksheet">
    <worksheetSource ref="B4:G680" sheet="Titulos"/>
  </cacheSource>
  <cacheFields count="7">
    <cacheField name="#" numFmtId="0">
      <sharedItems containsString="0" containsBlank="1" containsNumber="1" containsInteger="1" minValue="1" maxValue="231" count="232">
        <n v="1"/>
        <n v="2"/>
        <n v="3"/>
        <n v="4"/>
        <n v="5"/>
        <n v="6"/>
        <n v="7"/>
        <n v="8"/>
        <m/>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sharedItems>
    </cacheField>
    <cacheField name="TITULO_INGLES" numFmtId="0">
      <sharedItems containsBlank="1" longText="1"/>
    </cacheField>
    <cacheField name="TiTULO_ESPAÑOL" numFmtId="0">
      <sharedItems containsBlank="1" longText="1"/>
    </cacheField>
    <cacheField name="Link " numFmtId="0">
      <sharedItems containsNonDate="0" containsString="0" containsBlank="1"/>
    </cacheField>
    <cacheField name="ACCESO" numFmtId="0">
      <sharedItems containsBlank="1" count="2">
        <s v="x"/>
        <m/>
      </sharedItems>
    </cacheField>
    <cacheField name="AÑO" numFmtId="0">
      <sharedItems containsString="0" containsBlank="1" containsNumber="1" containsInteger="1" minValue="2009" maxValue="2023" count="16">
        <n v="2023"/>
        <m/>
        <n v="2022"/>
        <n v="2021"/>
        <n v="2020"/>
        <n v="2019"/>
        <n v="2018"/>
        <n v="2017"/>
        <n v="2016"/>
        <n v="2015"/>
        <n v="2014"/>
        <n v="2013"/>
        <n v="2012"/>
        <n v="2011"/>
        <n v="2010"/>
        <n v="2009"/>
      </sharedItems>
    </cacheField>
    <cacheField name="Keyword" numFmtId="0">
      <sharedItems count="373">
        <s v="Endofito"/>
        <s v="Pardeamiento interno"/>
        <s v="Penicillium sp."/>
        <s v="Residuos"/>
        <s v="Antioxidantes"/>
        <s v="Bioactivos"/>
        <s v="DPPH"/>
        <s v="Asistido por microondas"/>
        <s v="Biogás"/>
        <s v="Box-behnken"/>
        <s v="Codigestión"/>
        <s v="Bebida Alcoholica"/>
        <s v="Producción de adsorbentes"/>
        <s v="Iones de metales pesados "/>
        <s v="Tintes Toxicos"/>
        <s v="Biomasa"/>
        <s v="Ácidos levulínicos"/>
        <s v="Levulinato de etilo"/>
        <s v="Papel"/>
        <s v="Compuestos bioactivos"/>
        <s v="Bioactivis "/>
        <s v="Procesamiento a alta presión"/>
        <s v="UV-C"/>
        <s v="Pasteurización"/>
        <s v="Desechos"/>
        <s v="Celulosa bacteriana"/>
        <s v="BNKC19"/>
        <s v="Gluconacetobacter xylinus"/>
        <s v="Construcción"/>
        <s v="Químico"/>
        <s v="Cementoso"/>
        <s v="Cal hidratada"/>
        <s v="Compresión"/>
        <s v="Polímero"/>
        <s v="Desperdiciar"/>
        <s v="Partículas"/>
        <s v="Alcohol"/>
        <s v="Biocombustible"/>
        <s v="Auroville"/>
        <s v="Celulosa"/>
        <s v="Reserva de álcali"/>
        <s v="Textiles"/>
        <s v="Prendas"/>
        <s v="Ropa"/>
        <s v="Biopolímeros"/>
        <s v="Medicamentos"/>
        <s v="Electrohilado"/>
        <s v="Medicina"/>
        <s v="Nanofibras"/>
        <s v="Secado"/>
        <s v="Cuero comestible"/>
        <s v="Ácidez valorable"/>
        <s v="Bebidas"/>
        <s v="Brix"/>
        <s v="Envases"/>
        <s v="Combustible"/>
        <s v=" Biopolímero "/>
        <s v="Nanocelulosa "/>
        <s v="Almidón"/>
        <s v="RNA-seq"/>
        <s v="Expresión génica "/>
        <s v="Trastorno fisiológico"/>
        <s v="Sustancias Húmicas"/>
        <s v="Humatos"/>
        <s v="Etanol"/>
        <s v="Fermentación"/>
        <s v="Expresión Génetica"/>
        <s v="Metabolismo"/>
        <s v="Estabilidad Enzimática"/>
        <s v="Patógenos"/>
        <s v="Genoma"/>
        <s v="Genómica"/>
        <s v="Toxoptera aurantii"/>
        <s v="Nanoconjugados"/>
        <s v="Empoderamiento Económico"/>
        <s v="Acidobacteria"/>
        <s v="Cloroflexi"/>
        <s v="Enfermedad suelo de la rizosfera"/>
        <s v="Desperdicios"/>
        <s v="Sidra"/>
        <s v="OVA"/>
        <s v="Atributos sensoriales"/>
        <s v="Compuestos volátiles"/>
        <s v="Blanqueamiento"/>
        <s v="Almacenamiento"/>
        <s v="Adsorción"/>
        <s v="Bio-adsorbente"/>
        <s v="Metales pesados "/>
        <s v="Mercurio"/>
        <s v="Bioconversión"/>
        <s v="Deshidratación"/>
        <s v="Cinética de secado"/>
        <s v="AcWRKY31"/>
        <s v="Genética"/>
        <s v="Sequia"/>
        <s v="Ácido láctico"/>
        <s v="Bionol"/>
        <s v="Diatomeas"/>
        <s v="Microcápsulas "/>
        <s v="Probióticos"/>
        <s v="Lactobacillus"/>
        <s v="Video"/>
        <s v="Adulteración "/>
        <s v="HPLC-co-IRMS"/>
        <s v="Isótopos"/>
        <s v="Isótopo chemistry"/>
        <s v="Fenilcetonuria"/>
        <s v="Alimentos"/>
        <s v="Enzimático"/>
        <s v="Bromelina"/>
        <s v="Ácido"/>
        <s v="Chemistry"/>
        <s v="Biocarbón"/>
        <s v="Fisicoquímicos"/>
        <s v="Metabolitos vegetales"/>
        <s v="Nanopartículas de plata"/>
        <s v="Nanopartículas"/>
        <s v="Microorganismos"/>
        <s v="Clorofila"/>
        <s v="Espectrofotómetro"/>
        <s v="Ultravioleta"/>
        <s v="Tintes"/>
        <s v="Tejido foliar"/>
        <s v="Purificación de ARN"/>
        <s v="ARN"/>
        <s v="Alimentación"/>
        <s v="Suelos"/>
        <s v="Vermicompost"/>
        <s v="Endonucleasa"/>
        <s v="Germoplasma"/>
        <s v="Meristemas"/>
        <s v="Variación somaclonal"/>
        <s v="Composta"/>
        <s v="Fertilizantes"/>
        <s v="Energía"/>
        <s v="Subproductos"/>
        <s v="Bacterias"/>
        <s v="Review"/>
        <s v="Biopolimero"/>
        <s v="Plásticos"/>
        <s v="PHB"/>
        <s v="Pretratamiento"/>
        <s v="Porcelana"/>
        <s v="Opio"/>
        <s v="Moringa"/>
        <s v="Extractos"/>
        <s v="Fortificación"/>
        <s v="Microencapsulación"/>
        <s v="Reología"/>
        <s v="Metales pesados"/>
        <s v="Pesticidas"/>
        <s v="Adansonia"/>
        <s v="Corrosión"/>
        <s v="Termoanálisis"/>
        <s v="Biodiésel"/>
        <s v="Consumidor"/>
        <s v="RNP"/>
        <s v="Edicón del genoma"/>
        <s v="CRISPR"/>
        <s v="Fertirrigación"/>
        <s v="Infiltración "/>
        <s v="Alcantarrilado"/>
        <s v="Retención"/>
        <s v="Resistencia"/>
        <s v="Bioetanol"/>
        <s v="Farmacéutico"/>
        <s v="Material celulósico"/>
        <s v="Mutuación"/>
        <s v="CBM"/>
        <s v="Enzimas"/>
        <s v="Delignificación"/>
        <s v="Mermelada compuesta"/>
        <s v="Economia circular"/>
        <s v="Antibacteriana"/>
        <s v="Aperitivos"/>
        <s v="Construir"/>
        <s v="Cladodios"/>
        <s v="Polvo"/>
        <s v="Comida"/>
        <s v="AHP"/>
        <s v="Análisis químico"/>
        <s v="Compuestos"/>
        <s v="Invernadero"/>
        <s v="Mecánica"/>
        <s v="Química"/>
        <s v="Bioingenieria"/>
        <s v="Gestión Ambiental"/>
        <s v="Melaza"/>
        <s v="Comercio"/>
        <s v="Calorimetría"/>
        <s v="Fructanos"/>
        <s v="Isotermas"/>
        <s v="Revestimiento"/>
        <s v="Desorción"/>
        <s v="Gas Natural"/>
        <s v="ANG"/>
        <s v="Nanoadsorbente"/>
        <s v="Adsorbente"/>
        <s v="Nanocompuesta"/>
        <s v="Pebax"/>
        <s v="Sonicación"/>
        <s v="Viscosidad"/>
        <s v="Color"/>
        <s v="Morteros"/>
        <s v="Polímeros"/>
        <s v="Propiedades PALF"/>
        <s v="Biocompuestos"/>
        <s v="Teledetección"/>
        <s v="PH"/>
        <s v="Precipitación"/>
        <s v="Aminoácidos"/>
        <s v="Extrusión"/>
        <s v="Dieta"/>
        <s v="Metano"/>
        <s v="Antimicrobiana"/>
        <s v="Citometría"/>
        <s v="Bioactivas"/>
        <s v="Quitinasa"/>
        <s v="Biotecnología"/>
        <s v="Embalaje"/>
        <s v="Biodegradables"/>
        <s v="Baqueta"/>
        <s v="Fibra"/>
        <s v="Agrobacteria"/>
        <s v="Comercialización"/>
        <s v="Transgénicos"/>
        <s v="citotoxicidad"/>
        <s v="Polisacáridos"/>
        <s v="Térmico"/>
        <s v="Dioxido"/>
        <s v="Carbono"/>
        <s v="Microondas"/>
        <s v="Enzimática"/>
        <s v="Epicatequina"/>
        <s v="Glucosa"/>
        <s v="Polifenoles"/>
        <s v="Ultrafiltracíon"/>
        <s v="Enfermedad"/>
        <s v="Phytophthora"/>
        <s v="Patógeno"/>
        <s v="Polimeros"/>
        <s v="Enfriamiento"/>
        <s v="Residuales"/>
        <s v="Pectina"/>
        <s v="Ultrasonido"/>
        <s v="Biorrefinería"/>
        <s v="Productos químicos"/>
        <s v="Abiótico"/>
        <s v="Bacterianos"/>
        <s v="Bioestimulante"/>
        <s v="Húmicos"/>
        <s v="Producción de etanol"/>
        <s v="Carcinogénesis"/>
        <s v="Biometano"/>
        <s v="Retención Hidráulica"/>
        <s v="Biorreactor"/>
        <s v="BIO-TIS"/>
        <s v="Eurycoma"/>
        <s v="Monocytogenes"/>
        <s v="Salmonela"/>
        <s v="Calidad microbiológica"/>
        <s v="Ácido ascórbico"/>
        <s v="Hortalizas"/>
        <s v="Fibra dietética "/>
        <s v="Antioxidante"/>
        <s v="Sensorial"/>
        <s v="Biodeterioro"/>
        <s v="Biodegradación"/>
        <s v="Biomoléculas"/>
        <s v="Panaderia"/>
        <s v="Harina"/>
        <s v="Fertilidad"/>
        <s v="Huertos"/>
        <s v="Antibacterianos"/>
        <s v="Alimentarios"/>
        <s v="Ácidez"/>
        <s v="Etileno"/>
        <s v="Génica"/>
        <s v="Carga microbiana"/>
        <s v="Hibrido"/>
        <s v="Esporisorio"/>
        <s v="Teliosporas"/>
        <s v="Bioquímicos"/>
        <s v="Crecimiento"/>
        <s v="Farmacéutica"/>
        <s v="Cosmético"/>
        <s v="Impresión  3d"/>
        <s v="Producto cerámico"/>
        <s v="Infertilidad"/>
        <s v="Medicinales"/>
        <s v="Metanólicos células"/>
        <s v="Fertilización"/>
        <s v="Antimicrobiano"/>
        <s v="Bioprotector"/>
        <s v="Ezimática"/>
        <s v="Descomposición"/>
        <s v="Polietileno"/>
        <s v="Polipropilenos"/>
        <s v="Sintéticos"/>
        <s v="Polimorfismo"/>
        <s v="Glicerol"/>
        <s v="Acetileno"/>
        <s v="Inducción"/>
        <s v="Destilación"/>
        <s v="Semi árido"/>
        <s v="Microbiana"/>
        <s v="Xylium"/>
        <s v="Cibernética"/>
        <s v="Lixiviación"/>
        <s v="Horticultura"/>
        <s v="Plectranto"/>
        <s v="Civil"/>
        <s v="Materiales"/>
        <s v="Comerciales"/>
        <s v="Aguas Residuales"/>
        <s v="Látex"/>
        <s v="Mecanizado"/>
        <s v="Abrasivos"/>
        <s v="Temperatura"/>
        <s v="Manufactura"/>
        <s v="Comestible"/>
        <s v="Aditivos"/>
        <s v="Agroforestal"/>
        <s v="Arbórea"/>
        <s v="Cinética"/>
        <s v="Antocianina"/>
        <s v="Flavonoides"/>
        <s v="Mandioca"/>
        <s v="Osmosis Inversa"/>
        <s v="Microfiltración"/>
        <s v="Membrana"/>
        <s v="Nutracéutico"/>
        <s v="Fenoles"/>
        <s v="Mango"/>
        <s v="Biotecnologia"/>
        <s v="Acetosiringona"/>
        <s v="Exergía"/>
        <s v="Fabricación"/>
        <s v="Fitoquímicos"/>
        <s v="Endógena"/>
        <s v="Evaporadores"/>
        <s v="Particulas Inertes"/>
        <s v="Metales"/>
        <s v="Proteínas"/>
        <s v="Extracto de sal"/>
        <s v="Extracción"/>
        <s v="Conservación"/>
        <s v="Maltodextrina"/>
        <s v="Pardeamiento"/>
        <s v="Prendas de punto"/>
        <s v="Fibra de hoja"/>
        <s v="Agrosilvicultura del caucho"/>
        <s v="Diversificaión del caucho"/>
        <s v="Agro-residuos"/>
        <s v="Capa cerosa hidrófoba"/>
        <s v="Vermicompostaje"/>
        <s v="Etanol celulósico"/>
        <s v="Desintoxicación"/>
        <s v="Producción de xilitol"/>
        <s v="Hidrolizado hemicelulósico"/>
        <s v="Gluconolactona"/>
        <s v="Glucosa-fructosa oxidorreductasa "/>
        <s v="Invertasa"/>
        <s v="Sacarosa"/>
        <s v="Holoceno"/>
        <s v="Distribución"/>
        <s v="Poscosecha"/>
        <s v="Análisis sensorial"/>
        <s v="SPME"/>
        <s v="Fenólico"/>
        <s v="Nanocelulosa"/>
        <s v="PALF"/>
        <s v="Rocas"/>
      </sharedItems>
    </cacheField>
  </cacheFields>
  <extLst>
    <ext xmlns:x14="http://schemas.microsoft.com/office/spreadsheetml/2009/9/main" uri="{725AE2AE-9491-48be-B2B4-4EB974FC3084}">
      <x14:pivotCacheDefinition pivotCacheId="9110959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76">
  <r>
    <x v="0"/>
    <s v="_x0009_Exogenous inoculation of endophyte Penicillium sp. alleviated pineapple internal browning during storage"/>
    <s v="La inoculación exógena del endofito Penicillium sp. oscurecimiento interno de la piña aliviado durante el almacenamiento_x000a_"/>
    <m/>
    <x v="0"/>
    <x v="0"/>
    <x v="0"/>
  </r>
  <r>
    <x v="0"/>
    <m/>
    <m/>
    <m/>
    <x v="1"/>
    <x v="1"/>
    <x v="1"/>
  </r>
  <r>
    <x v="0"/>
    <m/>
    <m/>
    <m/>
    <x v="1"/>
    <x v="1"/>
    <x v="2"/>
  </r>
  <r>
    <x v="1"/>
    <s v="Pineapple peel waste valorization for extraction of bio-active compounds and protein: Microwave assisted method and Box Behnken design optimization"/>
    <s v="Valorización de residuos de cáscara de piña para la extracción de compuestos bioactivos y proteínas: método asistido por microondas y optimización del diseño de Box Behnken"/>
    <m/>
    <x v="1"/>
    <x v="0"/>
    <x v="3"/>
  </r>
  <r>
    <x v="1"/>
    <m/>
    <m/>
    <m/>
    <x v="1"/>
    <x v="1"/>
    <x v="4"/>
  </r>
  <r>
    <x v="1"/>
    <m/>
    <m/>
    <m/>
    <x v="1"/>
    <x v="1"/>
    <x v="5"/>
  </r>
  <r>
    <x v="1"/>
    <m/>
    <m/>
    <m/>
    <x v="1"/>
    <x v="1"/>
    <x v="6"/>
  </r>
  <r>
    <x v="1"/>
    <m/>
    <m/>
    <m/>
    <x v="1"/>
    <x v="1"/>
    <x v="7"/>
  </r>
  <r>
    <x v="2"/>
    <s v="Optimization of anaerobic digestion parameters for biogas production from pineapple wastes co-digested with livestock wastes"/>
    <s v="_x0009_Optimización de los parámetros de digestión anaeróbica para la producción de biogás a partir de desechos de piña codigeridos con desechos ganaderos"/>
    <m/>
    <x v="0"/>
    <x v="0"/>
    <x v="8"/>
  </r>
  <r>
    <x v="2"/>
    <m/>
    <m/>
    <m/>
    <x v="1"/>
    <x v="1"/>
    <x v="9"/>
  </r>
  <r>
    <x v="2"/>
    <m/>
    <m/>
    <m/>
    <x v="1"/>
    <x v="1"/>
    <x v="10"/>
  </r>
  <r>
    <x v="2"/>
    <m/>
    <m/>
    <m/>
    <x v="1"/>
    <x v="1"/>
    <x v="3"/>
  </r>
  <r>
    <x v="3"/>
    <s v="Production of fermented beverage using pineapple residue as an alcoholic fermentation substrate: a physicochemical and sensory approach"/>
    <s v="Producción de bebida fermentada utilizando residuos de piña como sustrato de fermentación alcohólica: un enfoque fisicoquímico y sensorial."/>
    <m/>
    <x v="1"/>
    <x v="0"/>
    <x v="3"/>
  </r>
  <r>
    <x v="3"/>
    <m/>
    <m/>
    <m/>
    <x v="1"/>
    <x v="1"/>
    <x v="11"/>
  </r>
  <r>
    <x v="4"/>
    <s v="A critical review on pineapple (Ananas comosus) wastes for water treatment, challenges and future prospects towards circular economy"/>
    <s v="Una revisión crítica sobre los desechos de la piña (Ananas comosus) para el tratamiento del agua, desafíos y perspectivas futuras hacia la economía circular"/>
    <m/>
    <x v="1"/>
    <x v="0"/>
    <x v="12"/>
  </r>
  <r>
    <x v="4"/>
    <m/>
    <m/>
    <m/>
    <x v="1"/>
    <x v="1"/>
    <x v="13"/>
  </r>
  <r>
    <x v="4"/>
    <m/>
    <m/>
    <m/>
    <x v="1"/>
    <x v="1"/>
    <x v="3"/>
  </r>
  <r>
    <x v="4"/>
    <m/>
    <m/>
    <m/>
    <x v="1"/>
    <x v="1"/>
    <x v="14"/>
  </r>
  <r>
    <x v="5"/>
    <s v="_x0009_Challenges for biorefineries in Latin America: A prospective analysis"/>
    <s v="Retos de las biorrefinerías en América Latina: un análisis prospectivo"/>
    <m/>
    <x v="1"/>
    <x v="0"/>
    <x v="15"/>
  </r>
  <r>
    <x v="5"/>
    <m/>
    <m/>
    <m/>
    <x v="1"/>
    <x v="1"/>
    <x v="16"/>
  </r>
  <r>
    <x v="5"/>
    <m/>
    <m/>
    <m/>
    <x v="1"/>
    <x v="1"/>
    <x v="17"/>
  </r>
  <r>
    <x v="6"/>
    <s v="Pulping and Papermaking of Nonwood Plant Fibers "/>
    <s v="Pulpa y fabricación de papel de fibras vegetales no madereras "/>
    <m/>
    <x v="1"/>
    <x v="0"/>
    <x v="18"/>
  </r>
  <r>
    <x v="7"/>
    <s v="Synergistic effect of UV-C irradiation and high-pressure processing in reducing microbial load in “Nanglae” pineapple juice compared to conventional heat treatment"/>
    <s v="Efecto sinérgico de la radiación UV-C y el procesamiento a alta presión en la reducción de la carga microbiana en el jugo de piña &quot;Nanglae&quot; en comparación con el tratamiento térmico convencional"/>
    <m/>
    <x v="0"/>
    <x v="0"/>
    <x v="19"/>
  </r>
  <r>
    <x v="7"/>
    <m/>
    <m/>
    <m/>
    <x v="1"/>
    <x v="1"/>
    <x v="20"/>
  </r>
  <r>
    <x v="7"/>
    <m/>
    <m/>
    <m/>
    <x v="1"/>
    <x v="1"/>
    <x v="21"/>
  </r>
  <r>
    <x v="8"/>
    <m/>
    <m/>
    <m/>
    <x v="1"/>
    <x v="1"/>
    <x v="22"/>
  </r>
  <r>
    <x v="7"/>
    <m/>
    <m/>
    <m/>
    <x v="1"/>
    <x v="1"/>
    <x v="23"/>
  </r>
  <r>
    <x v="9"/>
    <s v="_x0009_Production and characterization of bacterial cellulose produced by Gluconacetobacter xylinus BNKC 19 using agricultural waste products as nutrient source"/>
    <s v="_x0009_Producción y caracterización de celulosa bacteriana producida por Gluconacetobacter xylinus BNKC 19 utilizando residuos agrícolas como fuente de nutrientes"/>
    <m/>
    <x v="0"/>
    <x v="0"/>
    <x v="24"/>
  </r>
  <r>
    <x v="9"/>
    <m/>
    <m/>
    <m/>
    <x v="1"/>
    <x v="1"/>
    <x v="24"/>
  </r>
  <r>
    <x v="9"/>
    <m/>
    <m/>
    <m/>
    <x v="1"/>
    <x v="1"/>
    <x v="25"/>
  </r>
  <r>
    <x v="9"/>
    <m/>
    <m/>
    <m/>
    <x v="1"/>
    <x v="1"/>
    <x v="26"/>
  </r>
  <r>
    <x v="9"/>
    <m/>
    <m/>
    <m/>
    <x v="1"/>
    <x v="1"/>
    <x v="27"/>
  </r>
  <r>
    <x v="10"/>
    <s v="Performance Evaluation of Pineapple Crown Fibers (Ananas Comosus) in Cementitious Composites"/>
    <s v="_x0009_Evaluación del rendimiento de fibras de corona de piña (Ananas comosus) en compuestos cementosos"/>
    <m/>
    <x v="1"/>
    <x v="0"/>
    <x v="28"/>
  </r>
  <r>
    <x v="10"/>
    <m/>
    <m/>
    <m/>
    <x v="1"/>
    <x v="1"/>
    <x v="29"/>
  </r>
  <r>
    <x v="10"/>
    <m/>
    <m/>
    <m/>
    <x v="1"/>
    <x v="1"/>
    <x v="30"/>
  </r>
  <r>
    <x v="10"/>
    <m/>
    <m/>
    <m/>
    <x v="1"/>
    <x v="1"/>
    <x v="31"/>
  </r>
  <r>
    <x v="11"/>
    <s v="_x0009_Evaluation of the Impact of the Incorporation of Pineapple Crown Particles on the Compressive Properties of Composites"/>
    <s v="Evaluación del Impacto de la Incorporación de Partículas de Corona de Piña en las Propiedades Compresivas de Composites"/>
    <m/>
    <x v="1"/>
    <x v="0"/>
    <x v="3"/>
  </r>
  <r>
    <x v="11"/>
    <m/>
    <m/>
    <m/>
    <x v="1"/>
    <x v="1"/>
    <x v="32"/>
  </r>
  <r>
    <x v="11"/>
    <m/>
    <m/>
    <m/>
    <x v="1"/>
    <x v="1"/>
    <x v="33"/>
  </r>
  <r>
    <x v="11"/>
    <m/>
    <m/>
    <m/>
    <x v="1"/>
    <x v="1"/>
    <x v="34"/>
  </r>
  <r>
    <x v="11"/>
    <m/>
    <m/>
    <m/>
    <x v="1"/>
    <x v="1"/>
    <x v="35"/>
  </r>
  <r>
    <x v="12"/>
    <s v="A LITERATURE REVIEW OF CASHEW APPLE PROCESSING"/>
    <s v="UNA REVISIÓN DE LA LITERATURA SOBRE EL PROCESAMIENTO DE LA MANZANA DE ANACARDO"/>
    <m/>
    <x v="0"/>
    <x v="0"/>
    <x v="36"/>
  </r>
  <r>
    <x v="12"/>
    <m/>
    <m/>
    <m/>
    <x v="1"/>
    <x v="1"/>
    <x v="37"/>
  </r>
  <r>
    <x v="13"/>
    <s v="Handmade Papers: Innovation, Technology, and Design"/>
    <s v="Papeles hechos a mano: innovación, tecnología y diseño"/>
    <m/>
    <x v="0"/>
    <x v="0"/>
    <x v="38"/>
  </r>
  <r>
    <x v="13"/>
    <m/>
    <m/>
    <m/>
    <x v="1"/>
    <x v="1"/>
    <x v="18"/>
  </r>
  <r>
    <x v="13"/>
    <m/>
    <m/>
    <m/>
    <x v="1"/>
    <x v="1"/>
    <x v="39"/>
  </r>
  <r>
    <x v="13"/>
    <m/>
    <m/>
    <m/>
    <x v="1"/>
    <x v="1"/>
    <x v="40"/>
  </r>
  <r>
    <x v="14"/>
    <s v="Sustainable product developments and innovations in textiles and clothing"/>
    <s v="Desarrollos de productos sostenibles e innovaciones en textiles y prendas de vestir."/>
    <m/>
    <x v="1"/>
    <x v="0"/>
    <x v="41"/>
  </r>
  <r>
    <x v="14"/>
    <m/>
    <m/>
    <m/>
    <x v="1"/>
    <x v="1"/>
    <x v="42"/>
  </r>
  <r>
    <x v="14"/>
    <m/>
    <m/>
    <m/>
    <x v="1"/>
    <x v="1"/>
    <x v="43"/>
  </r>
  <r>
    <x v="15"/>
    <s v="Recent Progress of Electrospun Herbal Medicine Nanofibers"/>
    <s v="_x0009_Progreso reciente de las nanofibras medicinales a base de hierbas electrohiladas"/>
    <m/>
    <x v="0"/>
    <x v="0"/>
    <x v="44"/>
  </r>
  <r>
    <x v="15"/>
    <m/>
    <m/>
    <m/>
    <x v="1"/>
    <x v="1"/>
    <x v="45"/>
  </r>
  <r>
    <x v="15"/>
    <m/>
    <m/>
    <m/>
    <x v="1"/>
    <x v="1"/>
    <x v="46"/>
  </r>
  <r>
    <x v="15"/>
    <m/>
    <m/>
    <m/>
    <x v="1"/>
    <x v="1"/>
    <x v="47"/>
  </r>
  <r>
    <x v="15"/>
    <m/>
    <m/>
    <m/>
    <x v="1"/>
    <x v="1"/>
    <x v="48"/>
  </r>
  <r>
    <x v="16"/>
    <s v="Study of the physicochemical and mechanical stability of an edible leather of mango (Mangifera indica) and pineapple (Ananas comosus) pulp | [Estudio de la estabilidad fisicoquímica y mecánica de una lámina comestible de pulpa de mango (Mangifera indica) y piña (Ananas comosus)]"/>
    <s v="Estudio de la estabilidad fisicoquímica y mecánica de un cuero comestible de pulpa de mango (Mangifera indica) y piña (Ananas comosus) | [Estudio de la estabilidad fisicoquímica y mecánica de una lámina comestible de pulpa de mango (Mangifera indica) y piña (Ananas comosus)]"/>
    <m/>
    <x v="1"/>
    <x v="0"/>
    <x v="49"/>
  </r>
  <r>
    <x v="16"/>
    <m/>
    <m/>
    <m/>
    <x v="1"/>
    <x v="1"/>
    <x v="50"/>
  </r>
  <r>
    <x v="16"/>
    <m/>
    <m/>
    <m/>
    <x v="1"/>
    <x v="1"/>
    <x v="51"/>
  </r>
  <r>
    <x v="16"/>
    <m/>
    <m/>
    <m/>
    <x v="1"/>
    <x v="1"/>
    <x v="52"/>
  </r>
  <r>
    <x v="16"/>
    <m/>
    <m/>
    <m/>
    <x v="1"/>
    <x v="1"/>
    <x v="53"/>
  </r>
  <r>
    <x v="17"/>
    <s v="Applications of nanocellulose and its composites in bio packaging-based starch"/>
    <s v="_x0009_Aplicaciones de la nanocelulosa y sus compuestos en bioempaques a base de almidón"/>
    <m/>
    <x v="1"/>
    <x v="0"/>
    <x v="54"/>
  </r>
  <r>
    <x v="17"/>
    <m/>
    <m/>
    <m/>
    <x v="1"/>
    <x v="1"/>
    <x v="55"/>
  </r>
  <r>
    <x v="17"/>
    <m/>
    <m/>
    <m/>
    <x v="1"/>
    <x v="1"/>
    <x v="56"/>
  </r>
  <r>
    <x v="17"/>
    <m/>
    <m/>
    <m/>
    <x v="1"/>
    <x v="1"/>
    <x v="57"/>
  </r>
  <r>
    <x v="17"/>
    <m/>
    <m/>
    <m/>
    <x v="1"/>
    <x v="1"/>
    <x v="58"/>
  </r>
  <r>
    <x v="18"/>
    <s v="_x0009_Transcriptome Analysis of Watercore in Pineapple"/>
    <s v="Análisis de transcriptoma de Watercore en piña"/>
    <m/>
    <x v="0"/>
    <x v="2"/>
    <x v="59"/>
  </r>
  <r>
    <x v="18"/>
    <m/>
    <m/>
    <m/>
    <x v="1"/>
    <x v="1"/>
    <x v="60"/>
  </r>
  <r>
    <x v="18"/>
    <m/>
    <m/>
    <m/>
    <x v="1"/>
    <x v="1"/>
    <x v="61"/>
  </r>
  <r>
    <x v="19"/>
    <s v="Challenge of transition: the history of a case study involving tropical fruits polyculture stimulated by humic acids and plant-growth promoting bacteria"/>
    <s v="_x0009_Desafío de la transición: la historia de un estudio de caso de policultivo de frutas tropicales estimulado por ácidos húmicos y bacterias promotoras del crecimiento vegetal"/>
    <m/>
    <x v="0"/>
    <x v="2"/>
    <x v="62"/>
  </r>
  <r>
    <x v="19"/>
    <m/>
    <m/>
    <m/>
    <x v="1"/>
    <x v="1"/>
    <x v="63"/>
  </r>
  <r>
    <x v="20"/>
    <s v="High-temperature ethanol fermentation from pineapple waste hydrolysate and gene expression analysis of thermotolerant yeast Saccharomyces cerevisiae"/>
    <s v="Fermentación de etanol a alta temperatura a partir de hidrolizado de residuos de piña y análisis de expresión génica de la levadura termotolerante Saccharomyces cerevisiae"/>
    <m/>
    <x v="0"/>
    <x v="2"/>
    <x v="64"/>
  </r>
  <r>
    <x v="20"/>
    <m/>
    <m/>
    <m/>
    <x v="1"/>
    <x v="1"/>
    <x v="65"/>
  </r>
  <r>
    <x v="20"/>
    <m/>
    <m/>
    <m/>
    <x v="1"/>
    <x v="1"/>
    <x v="66"/>
  </r>
  <r>
    <x v="20"/>
    <m/>
    <m/>
    <m/>
    <x v="1"/>
    <x v="1"/>
    <x v="36"/>
  </r>
  <r>
    <x v="20"/>
    <m/>
    <m/>
    <m/>
    <x v="1"/>
    <x v="1"/>
    <x v="67"/>
  </r>
  <r>
    <x v="21"/>
    <s v="Nonthermal pasteurization of pineapple juice: A review on the potential of achieving microbial safety and enzymatic stability"/>
    <s v="_x0009_Pasteurización no térmica del jugo de piña: una revisión del potencial para lograr la seguridad microbiana y la estabilidad enzimática"/>
    <m/>
    <x v="1"/>
    <x v="2"/>
    <x v="68"/>
  </r>
  <r>
    <x v="21"/>
    <m/>
    <m/>
    <m/>
    <x v="1"/>
    <x v="1"/>
    <x v="69"/>
  </r>
  <r>
    <x v="21"/>
    <m/>
    <m/>
    <m/>
    <x v="1"/>
    <x v="1"/>
    <x v="23"/>
  </r>
  <r>
    <x v="22"/>
    <s v="The genetic adaptations of Toxoptera aurantii facilitated its rapid multiple plant hosts dispersal and invasion"/>
    <s v="Las adaptaciones genéticas de Toxoptera aurantii facilitaron su rápida dispersión e invasión de múltiples hospedantes vegetales."/>
    <m/>
    <x v="0"/>
    <x v="2"/>
    <x v="70"/>
  </r>
  <r>
    <x v="22"/>
    <m/>
    <m/>
    <m/>
    <x v="1"/>
    <x v="1"/>
    <x v="71"/>
  </r>
  <r>
    <x v="22"/>
    <m/>
    <m/>
    <m/>
    <x v="1"/>
    <x v="1"/>
    <x v="72"/>
  </r>
  <r>
    <x v="23"/>
    <s v="Technological advancement in horticultural science research in Nigeria over the last decade – an overview"/>
    <s v="_x0009_Avance tecnológico en la investigación de las ciencias hortícolas en Nigeria durante la última década: una descripción general"/>
    <m/>
    <x v="1"/>
    <x v="2"/>
    <x v="73"/>
  </r>
  <r>
    <x v="23"/>
    <m/>
    <m/>
    <m/>
    <x v="1"/>
    <x v="1"/>
    <x v="74"/>
  </r>
  <r>
    <x v="24"/>
    <s v="_x0009_Effects of bio- organic fertilizers on rhizospheric fungal community and occurrence of heart rot disease in pineapple "/>
    <s v="Efectos de los fertilizantes bioorgánicos en la comunidad de hongos rizosféricos y la ocurrencia de la pudrición del corazón en la piña "/>
    <m/>
    <x v="1"/>
    <x v="2"/>
    <x v="75"/>
  </r>
  <r>
    <x v="24"/>
    <m/>
    <m/>
    <m/>
    <x v="1"/>
    <x v="1"/>
    <x v="76"/>
  </r>
  <r>
    <x v="24"/>
    <m/>
    <m/>
    <m/>
    <x v="1"/>
    <x v="1"/>
    <x v="77"/>
  </r>
  <r>
    <x v="25"/>
    <s v="Investigating the Influence of Fly Attractant on Food Waste Recovery through Fly Larvae Production"/>
    <s v="Investigación de la influencia del atrayente de moscas en la recuperación de desperdicios de alimentos a través de la producción de larvas de moscas"/>
    <m/>
    <x v="0"/>
    <x v="2"/>
    <x v="3"/>
  </r>
  <r>
    <x v="25"/>
    <m/>
    <m/>
    <m/>
    <x v="1"/>
    <x v="1"/>
    <x v="78"/>
  </r>
  <r>
    <x v="26"/>
    <s v="Aroma Profile of Monovarietal Pét-Nat Ciders: The Role of Croatian Traditional Apple Varieties"/>
    <s v="_x0009_Perfil aromático de las sidras monovarietales Pét-Nat: el papel de las variedades de manzana tradicionales croatas"/>
    <m/>
    <x v="0"/>
    <x v="2"/>
    <x v="79"/>
  </r>
  <r>
    <x v="26"/>
    <m/>
    <m/>
    <m/>
    <x v="1"/>
    <x v="1"/>
    <x v="80"/>
  </r>
  <r>
    <x v="26"/>
    <m/>
    <m/>
    <m/>
    <x v="1"/>
    <x v="1"/>
    <x v="81"/>
  </r>
  <r>
    <x v="26"/>
    <m/>
    <m/>
    <m/>
    <x v="1"/>
    <x v="1"/>
    <x v="65"/>
  </r>
  <r>
    <x v="26"/>
    <m/>
    <m/>
    <m/>
    <x v="1"/>
    <x v="1"/>
    <x v="82"/>
  </r>
  <r>
    <x v="27"/>
    <s v="Development and application of edible coating on dried pineapple exposed to electrical blanching"/>
    <s v="Desarrollo y aplicación de recubrimiento comestible sobre piña deshidratada expuesta a escaldado eléctrico"/>
    <m/>
    <x v="0"/>
    <x v="2"/>
    <x v="4"/>
  </r>
  <r>
    <x v="27"/>
    <m/>
    <m/>
    <m/>
    <x v="1"/>
    <x v="1"/>
    <x v="83"/>
  </r>
  <r>
    <x v="27"/>
    <m/>
    <m/>
    <m/>
    <x v="1"/>
    <x v="1"/>
    <x v="84"/>
  </r>
  <r>
    <x v="28"/>
    <s v="Green Remediation for the Removal of Mercury from Wastewater: A Review"/>
    <s v="Remediación verde para la eliminación de mercurio de las aguas residuales: una revisión"/>
    <m/>
    <x v="1"/>
    <x v="2"/>
    <x v="85"/>
  </r>
  <r>
    <x v="28"/>
    <m/>
    <m/>
    <m/>
    <x v="1"/>
    <x v="1"/>
    <x v="86"/>
  </r>
  <r>
    <x v="28"/>
    <m/>
    <m/>
    <m/>
    <x v="1"/>
    <x v="1"/>
    <x v="15"/>
  </r>
  <r>
    <x v="28"/>
    <m/>
    <m/>
    <m/>
    <x v="1"/>
    <x v="1"/>
    <x v="87"/>
  </r>
  <r>
    <x v="28"/>
    <m/>
    <m/>
    <m/>
    <x v="1"/>
    <x v="1"/>
    <x v="88"/>
  </r>
  <r>
    <x v="29"/>
    <s v="Single Cell Protein Production Using Different Fruit Waste: A Review"/>
    <s v="Producción de proteínas unicelulares utilizando diferentes desechos de frutas: una revisión"/>
    <m/>
    <x v="0"/>
    <x v="2"/>
    <x v="89"/>
  </r>
  <r>
    <x v="29"/>
    <m/>
    <m/>
    <m/>
    <x v="1"/>
    <x v="1"/>
    <x v="65"/>
  </r>
  <r>
    <x v="29"/>
    <m/>
    <m/>
    <m/>
    <x v="1"/>
    <x v="1"/>
    <x v="24"/>
  </r>
  <r>
    <x v="30"/>
    <s v="_x0009_Drying behaviour and optimization of drying conditions of pineapple puree and slices using refractance window drying technology"/>
    <s v="Comportamiento de secado y optimización de las condiciones de secado de puré y rodajas de piña utilizando tecnología de secado de ventana de refractancia"/>
    <m/>
    <x v="1"/>
    <x v="2"/>
    <x v="90"/>
  </r>
  <r>
    <x v="30"/>
    <m/>
    <m/>
    <m/>
    <x v="1"/>
    <x v="1"/>
    <x v="91"/>
  </r>
  <r>
    <x v="31"/>
    <s v="Ectopic Overexpression of Pineapple Transcription Factor AcWRKY31 Reduces Drought and Salt Tolerance in Rice and Arabidopsis"/>
    <s v="La sobreexpresión ectópica del factor de transcripción de piña AcWRKY31 reduce la tolerancia a la sequía y la sal en arroz y Arabidopsis"/>
    <m/>
    <x v="0"/>
    <x v="2"/>
    <x v="92"/>
  </r>
  <r>
    <x v="31"/>
    <m/>
    <m/>
    <m/>
    <x v="1"/>
    <x v="1"/>
    <x v="93"/>
  </r>
  <r>
    <x v="31"/>
    <m/>
    <m/>
    <m/>
    <x v="1"/>
    <x v="1"/>
    <x v="94"/>
  </r>
  <r>
    <x v="32"/>
    <s v="Development of polylactic acid-polybutylene succinate-silver nanoparticle-diatomite (PLAPBS-AgNPs-D) composite in different compatibilizer as potential pollutants storage container for methylene blue self-degradation"/>
    <s v="_x0009_Desarrollo de un compuesto de ácido poliláctico-succinato de polibutileno-nanopartículas de plata-diatomita (PLAPBS-AgNPs-D) en diferentes compatibilizadores como contenedor de almacenamiento de contaminantes potenciales para la autodegradación del azul de metileno"/>
    <m/>
    <x v="1"/>
    <x v="2"/>
    <x v="95"/>
  </r>
  <r>
    <x v="32"/>
    <m/>
    <m/>
    <m/>
    <x v="1"/>
    <x v="1"/>
    <x v="96"/>
  </r>
  <r>
    <x v="32"/>
    <m/>
    <m/>
    <m/>
    <x v="1"/>
    <x v="1"/>
    <x v="97"/>
  </r>
  <r>
    <x v="33"/>
    <s v="Interactive 360° video to “Survival of microencapsulated Lactobacillus casei (prepared by vibration technology) in fruit juice during cold storage”"/>
    <s v="_x0009_Video interactivo de 360° sobre “Supervivencia de Lactobacillus casei microencapsulado (preparado por tecnología de vibración) en jugo de frutas durante el almacenamiento en frío”"/>
    <m/>
    <x v="0"/>
    <x v="2"/>
    <x v="84"/>
  </r>
  <r>
    <x v="33"/>
    <m/>
    <m/>
    <m/>
    <x v="1"/>
    <x v="1"/>
    <x v="98"/>
  </r>
  <r>
    <x v="33"/>
    <m/>
    <m/>
    <m/>
    <x v="1"/>
    <x v="1"/>
    <x v="99"/>
  </r>
  <r>
    <x v="33"/>
    <m/>
    <m/>
    <m/>
    <x v="1"/>
    <x v="1"/>
    <x v="100"/>
  </r>
  <r>
    <x v="33"/>
    <m/>
    <m/>
    <m/>
    <x v="1"/>
    <x v="1"/>
    <x v="101"/>
  </r>
  <r>
    <x v="34"/>
    <s v="A comparative authentication study of fresh fruit and vegetable juices using whole juice and sugar-specific stable isotopes"/>
    <s v="Un estudio de autenticación comparativa de jugos de frutas y vegetales frescos utilizando jugo entero e isótopos estables específicos del azúcar"/>
    <m/>
    <x v="1"/>
    <x v="2"/>
    <x v="102"/>
  </r>
  <r>
    <x v="34"/>
    <m/>
    <m/>
    <m/>
    <x v="1"/>
    <x v="1"/>
    <x v="103"/>
  </r>
  <r>
    <x v="34"/>
    <m/>
    <m/>
    <m/>
    <x v="1"/>
    <x v="1"/>
    <x v="104"/>
  </r>
  <r>
    <x v="34"/>
    <m/>
    <m/>
    <m/>
    <x v="1"/>
    <x v="1"/>
    <x v="105"/>
  </r>
  <r>
    <x v="35"/>
    <s v="_x0009_SAFE FOOD FOR PATIENTS WITH PHENYLKETONURIA: AN INNOVATIVE METHOD OF PRODUCING PROTEIN-FREE PASTA PRODUCTS"/>
    <s v="ALIMENTOS SEGUROS PARA PACIENTES CON FENILCETONURIA: UN MÉTODO INNOVADOR PARA PRODUCIR PRODUCTOS DE PASTA SIN PROTEÍNAS"/>
    <m/>
    <x v="0"/>
    <x v="2"/>
    <x v="58"/>
  </r>
  <r>
    <x v="35"/>
    <m/>
    <m/>
    <m/>
    <x v="1"/>
    <x v="1"/>
    <x v="106"/>
  </r>
  <r>
    <x v="35"/>
    <m/>
    <m/>
    <m/>
    <x v="1"/>
    <x v="1"/>
    <x v="107"/>
  </r>
  <r>
    <x v="36"/>
    <s v="Green Technology on the Virgin Coconut Oil Production Using Enzyme from Pineapple Waste"/>
    <s v="Tecnología verde en la producción de aceite de coco virgen utilizando enzimas de residuos de piña"/>
    <m/>
    <x v="0"/>
    <x v="2"/>
    <x v="108"/>
  </r>
  <r>
    <x v="36"/>
    <m/>
    <m/>
    <m/>
    <x v="1"/>
    <x v="1"/>
    <x v="109"/>
  </r>
  <r>
    <x v="36"/>
    <m/>
    <m/>
    <m/>
    <x v="1"/>
    <x v="1"/>
    <x v="110"/>
  </r>
  <r>
    <x v="36"/>
    <m/>
    <m/>
    <m/>
    <x v="1"/>
    <x v="1"/>
    <x v="111"/>
  </r>
  <r>
    <x v="37"/>
    <s v="Conversion of Agricultural Wastes into Biochar and Its Characteristics"/>
    <s v="Conversión de Residuos Agrícolas en Biocarbón y sus Características "/>
    <m/>
    <x v="1"/>
    <x v="2"/>
    <x v="3"/>
  </r>
  <r>
    <x v="37"/>
    <m/>
    <m/>
    <m/>
    <x v="1"/>
    <x v="1"/>
    <x v="112"/>
  </r>
  <r>
    <x v="37"/>
    <m/>
    <m/>
    <m/>
    <x v="1"/>
    <x v="1"/>
    <x v="15"/>
  </r>
  <r>
    <x v="38"/>
    <s v="Nile Tilapia (Oreochromis niloticus Linnaeus, 1758) Sausages Developed from Mechanically Separated Meat (MSM) and Enriched with Pineapple (Ananas comosus (L.) Merril) Fibers"/>
    <s v="Embutidos de tilapia del Nilo (Oreochromis niloticus Linnaeus, 1758) desarrollados a partir de carne separada mecánicamente (MSM) y enriquecidos con fibras de piña (Ananas comosus (L.) Merril)"/>
    <m/>
    <x v="1"/>
    <x v="2"/>
    <x v="3"/>
  </r>
  <r>
    <x v="38"/>
    <m/>
    <m/>
    <m/>
    <x v="1"/>
    <x v="1"/>
    <x v="58"/>
  </r>
  <r>
    <x v="38"/>
    <m/>
    <m/>
    <m/>
    <x v="1"/>
    <x v="1"/>
    <x v="107"/>
  </r>
  <r>
    <x v="39"/>
    <s v="Comparison of yield and physicochemical characteristics of tropical crop residue biochar under different pyrolysis temperatures"/>
    <s v="_x0009_Comparación del rendimiento y las características fisicoquímicas del biocarbón de residuos de cultivos tropicales bajo diferentes temperaturas de pirólisis"/>
    <m/>
    <x v="1"/>
    <x v="2"/>
    <x v="113"/>
  </r>
  <r>
    <x v="39"/>
    <m/>
    <m/>
    <m/>
    <x v="1"/>
    <x v="1"/>
    <x v="112"/>
  </r>
  <r>
    <x v="39"/>
    <m/>
    <m/>
    <m/>
    <x v="1"/>
    <x v="1"/>
    <x v="3"/>
  </r>
  <r>
    <x v="40"/>
    <s v="A Review on Plants and Microorganisms Mediated Synthesis of Silver Nanoparticles, Role of Plants Metabolites and Applications"/>
    <s v="Una revisión sobre la síntesis de nanopartículas de plata mediada por plantas y microorganismos, el papel de los metabolitos de las plantas y las aplicaciones"/>
    <m/>
    <x v="0"/>
    <x v="2"/>
    <x v="114"/>
  </r>
  <r>
    <x v="40"/>
    <m/>
    <m/>
    <m/>
    <x v="1"/>
    <x v="1"/>
    <x v="115"/>
  </r>
  <r>
    <x v="40"/>
    <m/>
    <m/>
    <m/>
    <x v="1"/>
    <x v="1"/>
    <x v="116"/>
  </r>
  <r>
    <x v="40"/>
    <m/>
    <m/>
    <m/>
    <x v="1"/>
    <x v="1"/>
    <x v="117"/>
  </r>
  <r>
    <x v="41"/>
    <s v="_x0009_Chlorophyll extraction from pineapple plantation waste through mechanical extraction"/>
    <s v="Extracción de clorofila a partir de residuos de plantaciones de piña mediante extracción mecánica"/>
    <m/>
    <x v="1"/>
    <x v="2"/>
    <x v="118"/>
  </r>
  <r>
    <x v="41"/>
    <m/>
    <m/>
    <m/>
    <x v="1"/>
    <x v="1"/>
    <x v="119"/>
  </r>
  <r>
    <x v="41"/>
    <m/>
    <m/>
    <m/>
    <x v="1"/>
    <x v="1"/>
    <x v="120"/>
  </r>
  <r>
    <x v="41"/>
    <m/>
    <m/>
    <m/>
    <x v="1"/>
    <x v="1"/>
    <x v="121"/>
  </r>
  <r>
    <x v="42"/>
    <s v="Purification of Total RNAs and Small RNAs from Fruit Tree Leaf Tissues"/>
    <s v="Purificación de ARN totales y ARN pequeños de tejidos de hojas de árboles frutales"/>
    <m/>
    <x v="1"/>
    <x v="2"/>
    <x v="122"/>
  </r>
  <r>
    <x v="42"/>
    <m/>
    <m/>
    <m/>
    <x v="1"/>
    <x v="1"/>
    <x v="123"/>
  </r>
  <r>
    <x v="42"/>
    <m/>
    <m/>
    <m/>
    <x v="1"/>
    <x v="1"/>
    <x v="124"/>
  </r>
  <r>
    <x v="43"/>
    <s v="Assessment of the suitability of pineapple waste as feedstock for vermicomposting"/>
    <s v="_x0009_Evaluación de la idoneidad de los residuos de piña como materia prima para el vermicompostaje"/>
    <m/>
    <x v="1"/>
    <x v="3"/>
    <x v="125"/>
  </r>
  <r>
    <x v="43"/>
    <m/>
    <m/>
    <m/>
    <x v="1"/>
    <x v="1"/>
    <x v="3"/>
  </r>
  <r>
    <x v="43"/>
    <m/>
    <m/>
    <m/>
    <x v="1"/>
    <x v="1"/>
    <x v="126"/>
  </r>
  <r>
    <x v="43"/>
    <m/>
    <m/>
    <m/>
    <x v="1"/>
    <x v="1"/>
    <x v="127"/>
  </r>
  <r>
    <x v="44"/>
    <s v="Transgenic and genome-edited fruits: background, constraints, benefits, and commercial opportunities"/>
    <s v="_x0009_Frutas transgénicas y con genoma editado: antecedentes, limitaciones, beneficios y oportunidades comerciales"/>
    <m/>
    <x v="0"/>
    <x v="3"/>
    <x v="70"/>
  </r>
  <r>
    <x v="44"/>
    <m/>
    <m/>
    <m/>
    <x v="1"/>
    <x v="1"/>
    <x v="128"/>
  </r>
  <r>
    <x v="45"/>
    <s v="In vitro tissue culture in plants propagation and germplasm conservation of economically important species in Peru"/>
    <s v="Cultivo de tejidos in vitro en la propagación de plantas y conservación de germoplasma de especies económicamente importantes en el Perú"/>
    <m/>
    <x v="0"/>
    <x v="3"/>
    <x v="129"/>
  </r>
  <r>
    <x v="45"/>
    <m/>
    <m/>
    <m/>
    <x v="1"/>
    <x v="1"/>
    <x v="130"/>
  </r>
  <r>
    <x v="45"/>
    <m/>
    <m/>
    <m/>
    <x v="1"/>
    <x v="1"/>
    <x v="131"/>
  </r>
  <r>
    <x v="46"/>
    <s v="Characteristics of the macronutrient content of compost and liquid organic fertilizer from agricultural wastes"/>
    <s v="Características del contenido de macronutrientes del compost y abono orgánico líquido procedente de residuos agrícolas"/>
    <m/>
    <x v="0"/>
    <x v="3"/>
    <x v="3"/>
  </r>
  <r>
    <x v="46"/>
    <m/>
    <m/>
    <m/>
    <x v="1"/>
    <x v="1"/>
    <x v="132"/>
  </r>
  <r>
    <x v="46"/>
    <m/>
    <m/>
    <m/>
    <x v="1"/>
    <x v="1"/>
    <x v="133"/>
  </r>
  <r>
    <x v="47"/>
    <s v="4th International Conference/Training Workshop on Energy for Sustainable Development in Africa"/>
    <s v="4ta Conferencia Internacional/Taller de Capacitación sobre Energía para el Desarrollo Sostenible en África"/>
    <m/>
    <x v="1"/>
    <x v="3"/>
    <x v="134"/>
  </r>
  <r>
    <x v="48"/>
    <s v="Lactic acid production ability of Lactobacillus sp. from four tropical fruits using their by-products as carbon source"/>
    <s v="Capacidad de producción de ácido láctico de Lactobacillus sp. de cuatro frutas tropicales utilizando sus subproductos como fuente de carbono"/>
    <m/>
    <x v="0"/>
    <x v="3"/>
    <x v="135"/>
  </r>
  <r>
    <x v="48"/>
    <m/>
    <m/>
    <m/>
    <x v="1"/>
    <x v="1"/>
    <x v="95"/>
  </r>
  <r>
    <x v="48"/>
    <m/>
    <m/>
    <m/>
    <x v="1"/>
    <x v="1"/>
    <x v="136"/>
  </r>
  <r>
    <x v="49"/>
    <s v="_x0009_Erratum regarding missing Declaration of Competing Interest statements in previously published articles (Groundwater for Sustainable Development"/>
    <s v="Fe de erratas con respecto a las declaraciones de declaración de intereses en competencia que faltan en artículos publicados anteriormente (Groundwater for Sustainable Development (2019) 8 (402–412)"/>
    <m/>
    <x v="1"/>
    <x v="3"/>
    <x v="137"/>
  </r>
  <r>
    <x v="50"/>
    <s v="1st Universitas Lampung International Conference on Science, Technology and Environment"/>
    <s v="1er Congreso Internacional Universitas Lampung sobre Ciencia, Tecnología y Medio Ambiente"/>
    <m/>
    <x v="1"/>
    <x v="3"/>
    <x v="15"/>
  </r>
  <r>
    <x v="51"/>
    <s v="Harnessing fruit waste for poly-3-hydroxybutyrate production: A review"/>
    <s v="Aprovechamiento de los desechos de frutas para la producción de poli-3-hidroxibutirato: una revisión"/>
    <m/>
    <x v="1"/>
    <x v="3"/>
    <x v="138"/>
  </r>
  <r>
    <x v="51"/>
    <m/>
    <m/>
    <m/>
    <x v="1"/>
    <x v="1"/>
    <x v="139"/>
  </r>
  <r>
    <x v="51"/>
    <m/>
    <m/>
    <m/>
    <x v="1"/>
    <x v="1"/>
    <x v="3"/>
  </r>
  <r>
    <x v="51"/>
    <m/>
    <m/>
    <m/>
    <x v="1"/>
    <x v="1"/>
    <x v="140"/>
  </r>
  <r>
    <x v="51"/>
    <m/>
    <m/>
    <m/>
    <x v="1"/>
    <x v="1"/>
    <x v="141"/>
  </r>
  <r>
    <x v="52"/>
    <s v="Rewriting gender and development anthropology in Southeast Asia "/>
    <s v="Reescribiendo la antropología del género y el desarrollo en el sudeste asiático"/>
    <m/>
    <x v="1"/>
    <x v="3"/>
    <x v="142"/>
  </r>
  <r>
    <x v="52"/>
    <m/>
    <m/>
    <m/>
    <x v="1"/>
    <x v="1"/>
    <x v="143"/>
  </r>
  <r>
    <x v="53"/>
    <s v="_x0009_4th International Conference on Science and Sustainable Development, ICSSD 2020: &quot;Advances in Sciences and Technology for Sustainable Development&quot;"/>
    <s v="4ta Conferencia Internacional sobre Ciencia y Desarrollo Sostenible, ICSSD 2020: &quot;Avances en Ciencias y Tecnología para el Desarrollo Sostenible&quot;"/>
    <m/>
    <x v="1"/>
    <x v="3"/>
    <x v="144"/>
  </r>
  <r>
    <x v="53"/>
    <m/>
    <m/>
    <m/>
    <x v="1"/>
    <x v="1"/>
    <x v="145"/>
  </r>
  <r>
    <x v="54"/>
    <s v="_x0009_Nanoliposomes coencapsulating curcumin and vitamin D3 produced by hydration of proliposomes: Effects of the phospholipid composition in the physicochemical characteristics of vesicles and after incorporation in yoghurts"/>
    <s v="Nanoliposomas coencapsulantes de curcumina y vitamina D 3 producidos por hidratación de proliposomas: Efectos de la composición de fosfolípidos en las características fisicoquímicas de vesículas y tras su incorporación en yogures"/>
    <m/>
    <x v="1"/>
    <x v="3"/>
    <x v="146"/>
  </r>
  <r>
    <x v="54"/>
    <m/>
    <m/>
    <m/>
    <x v="1"/>
    <x v="1"/>
    <x v="147"/>
  </r>
  <r>
    <x v="54"/>
    <m/>
    <m/>
    <m/>
    <x v="1"/>
    <x v="1"/>
    <x v="113"/>
  </r>
  <r>
    <x v="54"/>
    <m/>
    <m/>
    <m/>
    <x v="1"/>
    <x v="1"/>
    <x v="148"/>
  </r>
  <r>
    <x v="55"/>
    <s v="Climatic Risks on Fruit Quality, Health, and Livelihoods: A Nigerian Case of Rural Women in Fruit Farming Business"/>
    <s v="_x0009_Riesgos climáticos en la calidad de la fruta, la salud y los medios de subsistencia: un caso nigeriano de mujeres rurales en negocios de cultivo de frutas"/>
    <m/>
    <x v="1"/>
    <x v="3"/>
    <x v="149"/>
  </r>
  <r>
    <x v="55"/>
    <m/>
    <m/>
    <m/>
    <x v="1"/>
    <x v="1"/>
    <x v="150"/>
  </r>
  <r>
    <x v="55"/>
    <m/>
    <m/>
    <m/>
    <x v="1"/>
    <x v="1"/>
    <x v="151"/>
  </r>
  <r>
    <x v="56"/>
    <s v="_x0009_2nd International Conference on Experimental and Computational Mechanics in Engineering, ICECME 2020"/>
    <s v="2° Congreso Internacional de Mecánica Experimental y Computacional en Ingeniería, ICECME 2020"/>
    <m/>
    <x v="1"/>
    <x v="3"/>
    <x v="152"/>
  </r>
  <r>
    <x v="56"/>
    <m/>
    <m/>
    <m/>
    <x v="1"/>
    <x v="1"/>
    <x v="134"/>
  </r>
  <r>
    <x v="56"/>
    <m/>
    <m/>
    <m/>
    <x v="1"/>
    <x v="1"/>
    <x v="153"/>
  </r>
  <r>
    <x v="56"/>
    <m/>
    <m/>
    <m/>
    <x v="1"/>
    <x v="1"/>
    <x v="154"/>
  </r>
  <r>
    <x v="57"/>
    <s v="_x0009_THE FOOD INDUSTRY: PERCEPTIONS, PRACTICES AND FUTURE PROSPECTS "/>
    <s v="LA INDUSTRIA ALIMENTARIA: PERCEPCIONES, PRÁCTICAS Y PERSPECTIVAS DE FUTURO"/>
    <m/>
    <x v="1"/>
    <x v="3"/>
    <x v="107"/>
  </r>
  <r>
    <x v="57"/>
    <m/>
    <m/>
    <m/>
    <x v="1"/>
    <x v="1"/>
    <x v="155"/>
  </r>
  <r>
    <x v="58"/>
    <s v="Non-GM Genome Editing Approaches in Crops"/>
    <s v="Enfoques de edición de genomas no modificados genéticamente en cultivos"/>
    <m/>
    <x v="0"/>
    <x v="3"/>
    <x v="70"/>
  </r>
  <r>
    <x v="58"/>
    <m/>
    <m/>
    <m/>
    <x v="1"/>
    <x v="1"/>
    <x v="156"/>
  </r>
  <r>
    <x v="58"/>
    <m/>
    <m/>
    <m/>
    <x v="1"/>
    <x v="1"/>
    <x v="157"/>
  </r>
  <r>
    <x v="58"/>
    <m/>
    <m/>
    <m/>
    <x v="1"/>
    <x v="1"/>
    <x v="158"/>
  </r>
  <r>
    <x v="59"/>
    <s v="_x0009_PHYSICAL-HYDRICAL CHARACTERIZATION OF THE SOIL AFTER FERTIRRIGATED CROPS WITH TREATED SANITARY WATER | [CARACTERIZAÇÃO FÍSICO-HÍDRICA DO SOLO APÓS CULTIVOS FERTIRRIGADOS COM ÁGUA RESIDUÁRIA TRATADA]"/>
    <s v="_x0009_CARACTERIZACIÓN FÍSICO-HÍDRICA DEL SUELO TRAS CULTIVOS FERTIRRIGADOS CON AGUA SANITARIA TRATADA | [CARACTERIZAÇÃO FÍSICO-HÍDRICA DO SOLO APÓS CULTIVOS FERTIRRIGADOS COM ÁGUA RESIDUÁRIA TRATADA]"/>
    <m/>
    <x v="0"/>
    <x v="3"/>
    <x v="159"/>
  </r>
  <r>
    <x v="59"/>
    <m/>
    <m/>
    <m/>
    <x v="1"/>
    <x v="1"/>
    <x v="160"/>
  </r>
  <r>
    <x v="59"/>
    <m/>
    <m/>
    <m/>
    <x v="1"/>
    <x v="1"/>
    <x v="161"/>
  </r>
  <r>
    <x v="59"/>
    <m/>
    <m/>
    <m/>
    <x v="1"/>
    <x v="1"/>
    <x v="162"/>
  </r>
  <r>
    <x v="60"/>
    <s v="_x0009_Analysis and Optimization of Process Parameters of the Degradable Fiber Mulch Paper Made from Pineapple Leaf and Rice Straw by Response Surface Method"/>
    <s v="Análisis y Optimización de Parámetros de Proceso del Papel Acolchado de Fibra Degradable a base de Hoja de Piña y Paja de Arroz por el Método de Superficie de Respuesta"/>
    <m/>
    <x v="0"/>
    <x v="3"/>
    <x v="18"/>
  </r>
  <r>
    <x v="60"/>
    <m/>
    <m/>
    <m/>
    <x v="1"/>
    <x v="1"/>
    <x v="163"/>
  </r>
  <r>
    <x v="61"/>
    <s v="_x0009_Production of Biofuel from Disposed Food and Dairy Waste"/>
    <s v="Producción de biocombustible a partir de residuos alimentarios y lácteos desechados"/>
    <m/>
    <x v="1"/>
    <x v="3"/>
    <x v="37"/>
  </r>
  <r>
    <x v="61"/>
    <m/>
    <m/>
    <m/>
    <x v="1"/>
    <x v="1"/>
    <x v="164"/>
  </r>
  <r>
    <x v="61"/>
    <m/>
    <m/>
    <m/>
    <x v="1"/>
    <x v="1"/>
    <x v="165"/>
  </r>
  <r>
    <x v="61"/>
    <m/>
    <m/>
    <m/>
    <x v="1"/>
    <x v="1"/>
    <x v="166"/>
  </r>
  <r>
    <x v="62"/>
    <s v="A single mutation in the carbohydrate-binding module enhances cellulase activity in bacillus amyloliquefaciens mutant"/>
    <s v="Una sola mutación en el módulo de unión a carbohidratos mejora la actividad de la celulasa en el mutante bacillus amyloliquefaciens"/>
    <m/>
    <x v="0"/>
    <x v="3"/>
    <x v="3"/>
  </r>
  <r>
    <x v="62"/>
    <m/>
    <m/>
    <m/>
    <x v="1"/>
    <x v="1"/>
    <x v="167"/>
  </r>
  <r>
    <x v="62"/>
    <m/>
    <m/>
    <m/>
    <x v="1"/>
    <x v="1"/>
    <x v="168"/>
  </r>
  <r>
    <x v="63"/>
    <s v="Enzymatic hydrolysis assisted with ligninocellulolytic enzymes from Trametes hirsuta produced by pineapple leaf waste bioconversion in solid-state fermentation"/>
    <s v="Hidrólisis enzimática asistida con enzimas ligninocelulolíticas de Trametes hirsuta producidas por bioconversión de residuos de hoja de piña en fermentación en estado sólido"/>
    <m/>
    <x v="1"/>
    <x v="3"/>
    <x v="15"/>
  </r>
  <r>
    <x v="63"/>
    <m/>
    <m/>
    <m/>
    <x v="1"/>
    <x v="1"/>
    <x v="169"/>
  </r>
  <r>
    <x v="63"/>
    <m/>
    <m/>
    <m/>
    <x v="1"/>
    <x v="1"/>
    <x v="170"/>
  </r>
  <r>
    <x v="64"/>
    <s v="Functional and sensory properties of jam with different proportions of pineapple, cucumber, and Jatropha leaf"/>
    <s v="Propiedades funcionales y sensoriales de mermelada con diferentes proporciones de piña, pepino y hoja de Jatropha"/>
    <m/>
    <x v="0"/>
    <x v="3"/>
    <x v="5"/>
  </r>
  <r>
    <x v="64"/>
    <m/>
    <m/>
    <m/>
    <x v="1"/>
    <x v="1"/>
    <x v="171"/>
  </r>
  <r>
    <x v="65"/>
    <s v="_x0009_Performance of Anaerobic Co-digestion of Pig Slurry with Pineapple (Ananas comosus) Bio-waste Residues"/>
    <s v="Rendimiento de la codigestión anaeróbica de purines de cerdo con residuos de biorresiduos de piña (Ananas comosus)"/>
    <m/>
    <x v="0"/>
    <x v="3"/>
    <x v="8"/>
  </r>
  <r>
    <x v="65"/>
    <m/>
    <m/>
    <m/>
    <x v="1"/>
    <x v="1"/>
    <x v="172"/>
  </r>
  <r>
    <x v="65"/>
    <m/>
    <m/>
    <m/>
    <x v="1"/>
    <x v="1"/>
    <x v="3"/>
  </r>
  <r>
    <x v="66"/>
    <s v="A review on synthesis, optimization, characterization and antibacterial application of gold nanoparticles synthesized from plants"/>
    <s v="_x0009_Una revisión sobre la síntesis, optimización, caracterización y aplicación antibacteriana de nanopartículas de oro sintetizadas a partir de plantas"/>
    <m/>
    <x v="1"/>
    <x v="4"/>
    <x v="173"/>
  </r>
  <r>
    <x v="66"/>
    <m/>
    <m/>
    <m/>
    <x v="1"/>
    <x v="1"/>
    <x v="116"/>
  </r>
  <r>
    <x v="67"/>
    <s v="Development of single screw extruder for the production of pineapple pomace fish feed"/>
    <s v="_x0009_Desarrollo de una extrusora monohusillo para la producción de alimento para peces de orujo de piña"/>
    <m/>
    <x v="1"/>
    <x v="4"/>
    <x v="174"/>
  </r>
  <r>
    <x v="67"/>
    <m/>
    <m/>
    <m/>
    <x v="1"/>
    <x v="1"/>
    <x v="107"/>
  </r>
  <r>
    <x v="67"/>
    <m/>
    <m/>
    <m/>
    <x v="1"/>
    <x v="1"/>
    <x v="175"/>
  </r>
  <r>
    <x v="68"/>
    <s v="_x0009_Feijoa (Acca sellowiana) peel flours: A source of dietary fibers and bioactive compounds"/>
    <s v="_x0009_Harinas de cáscara de feijoa (Acca sellowiana): fuente de fibras dietéticas y compuestos bioactivos"/>
    <m/>
    <x v="1"/>
    <x v="4"/>
    <x v="3"/>
  </r>
  <r>
    <x v="68"/>
    <m/>
    <m/>
    <m/>
    <x v="1"/>
    <x v="1"/>
    <x v="4"/>
  </r>
  <r>
    <x v="68"/>
    <m/>
    <m/>
    <m/>
    <x v="1"/>
    <x v="1"/>
    <x v="176"/>
  </r>
  <r>
    <x v="69"/>
    <s v="Evaluation of physico-chemical properties of spray dried pineapple (Ananas comosus merr.) powder produced with gum Arabic as carrier agent"/>
    <s v="_x0009_Evaluación de las propiedades fisicoquímicas del polvo de piña (Ananas comosus merr.) secado por aspersión producido con goma arábiga como agente portador"/>
    <m/>
    <x v="1"/>
    <x v="4"/>
    <x v="177"/>
  </r>
  <r>
    <x v="69"/>
    <m/>
    <m/>
    <m/>
    <x v="1"/>
    <x v="1"/>
    <x v="49"/>
  </r>
  <r>
    <x v="69"/>
    <m/>
    <m/>
    <m/>
    <x v="1"/>
    <x v="1"/>
    <x v="113"/>
  </r>
  <r>
    <x v="70"/>
    <s v="Performance analysis of an improved solar dryer integrated with multiple metallic solar concentrators for drying fruits"/>
    <s v="_x0009_Análisis de rendimiento de un secador solar mejorado integrado con múltiples concentradores solares metálicos para el secado de frutas"/>
    <m/>
    <x v="1"/>
    <x v="4"/>
    <x v="49"/>
  </r>
  <r>
    <x v="70"/>
    <m/>
    <m/>
    <m/>
    <x v="1"/>
    <x v="1"/>
    <x v="178"/>
  </r>
  <r>
    <x v="70"/>
    <m/>
    <m/>
    <m/>
    <x v="1"/>
    <x v="1"/>
    <x v="107"/>
  </r>
  <r>
    <x v="71"/>
    <s v="Alternative organic fuel determination with Analytical Hierarchy Process (AHP)"/>
    <s v="Determinación de combustible orgánico alternativo con proceso de jerarquía analítica (AHP)"/>
    <m/>
    <x v="1"/>
    <x v="4"/>
    <x v="55"/>
  </r>
  <r>
    <x v="71"/>
    <m/>
    <m/>
    <m/>
    <x v="1"/>
    <x v="1"/>
    <x v="179"/>
  </r>
  <r>
    <x v="72"/>
    <s v="Physic-chemical characteristic of nata de coco"/>
    <s v="Características físico-químicas de la nata de coco"/>
    <m/>
    <x v="1"/>
    <x v="4"/>
    <x v="39"/>
  </r>
  <r>
    <x v="72"/>
    <m/>
    <m/>
    <m/>
    <x v="1"/>
    <x v="1"/>
    <x v="180"/>
  </r>
  <r>
    <x v="72"/>
    <m/>
    <m/>
    <m/>
    <x v="1"/>
    <x v="1"/>
    <x v="181"/>
  </r>
  <r>
    <x v="72"/>
    <m/>
    <m/>
    <m/>
    <x v="1"/>
    <x v="1"/>
    <x v="113"/>
  </r>
  <r>
    <x v="72"/>
    <m/>
    <m/>
    <m/>
    <x v="1"/>
    <x v="1"/>
    <x v="113"/>
  </r>
  <r>
    <x v="73"/>
    <s v="Performance improvement in mixed-mode solar dryer with addition of paraffin-based thermal energy storage"/>
    <s v="_x0009_Mejora del rendimiento en secador solar de modo mixto con adición de almacenamiento de energía térmica a base de parafina"/>
    <m/>
    <x v="1"/>
    <x v="4"/>
    <x v="182"/>
  </r>
  <r>
    <x v="73"/>
    <m/>
    <m/>
    <m/>
    <x v="1"/>
    <x v="1"/>
    <x v="49"/>
  </r>
  <r>
    <x v="73"/>
    <m/>
    <m/>
    <m/>
    <x v="1"/>
    <x v="1"/>
    <x v="84"/>
  </r>
  <r>
    <x v="74"/>
    <s v="Tensile and flexture characterization of vinyl ester/ grewia asiatica (Phalsa) wood composite"/>
    <s v="_x0009_Caracterización de la tracción y la flexión del compuesto de madera de viniléster/groenia asiática (Phalsa)"/>
    <m/>
    <x v="1"/>
    <x v="4"/>
    <x v="181"/>
  </r>
  <r>
    <x v="74"/>
    <m/>
    <m/>
    <m/>
    <x v="1"/>
    <x v="1"/>
    <x v="183"/>
  </r>
  <r>
    <x v="75"/>
    <s v="Formulation of a fermentation substrate from pineapple and sacha inchi wastes to grow Weissella cibaria"/>
    <s v="_x0009_Formulación de un sustrato de fermentación a partir de desechos de piña y sacha inchi para el cultivo de Weissella cibaria"/>
    <m/>
    <x v="0"/>
    <x v="4"/>
    <x v="184"/>
  </r>
  <r>
    <x v="75"/>
    <m/>
    <m/>
    <m/>
    <x v="1"/>
    <x v="1"/>
    <x v="185"/>
  </r>
  <r>
    <x v="75"/>
    <m/>
    <m/>
    <m/>
    <x v="1"/>
    <x v="1"/>
    <x v="65"/>
  </r>
  <r>
    <x v="75"/>
    <m/>
    <m/>
    <m/>
    <x v="1"/>
    <x v="1"/>
    <x v="107"/>
  </r>
  <r>
    <x v="75"/>
    <m/>
    <m/>
    <m/>
    <x v="1"/>
    <x v="1"/>
    <x v="99"/>
  </r>
  <r>
    <x v="76"/>
    <s v="The Economic role of cassava in farmers' households in Central Lampung Regency, Lampung Province"/>
    <s v="_x0009_El papel económico de la yuca en los hogares de los agricultores en la Regencia Central de Lampung, Provincia de Lampung"/>
    <m/>
    <x v="0"/>
    <x v="4"/>
    <x v="186"/>
  </r>
  <r>
    <x v="76"/>
    <m/>
    <m/>
    <m/>
    <x v="1"/>
    <x v="1"/>
    <x v="187"/>
  </r>
  <r>
    <x v="76"/>
    <m/>
    <m/>
    <m/>
    <x v="1"/>
    <x v="1"/>
    <x v="188"/>
  </r>
  <r>
    <x v="77"/>
    <s v="Use of native agave fructans as stabilizers on physicochemical properties of spray-dried pineapple juice"/>
    <s v="_x0009_Uso de fructanos nativos de agave como estabilizadores de las propiedades fisicoquímicas del jugo de piña atomizado"/>
    <m/>
    <x v="1"/>
    <x v="4"/>
    <x v="189"/>
  </r>
  <r>
    <x v="77"/>
    <m/>
    <m/>
    <m/>
    <x v="1"/>
    <x v="1"/>
    <x v="190"/>
  </r>
  <r>
    <x v="77"/>
    <m/>
    <m/>
    <m/>
    <x v="1"/>
    <x v="1"/>
    <x v="191"/>
  </r>
  <r>
    <x v="77"/>
    <m/>
    <m/>
    <m/>
    <x v="1"/>
    <x v="1"/>
    <x v="49"/>
  </r>
  <r>
    <x v="78"/>
    <s v="Enrichment of edible coatings and films with plant extracts or essential oils for the preservation of fruits and vegetables"/>
    <s v="_x0009_Enriquecimiento de recubrimientos y películas comestibles con extractos de plantas o aceites esenciales para la conservación de frutas y hortalizas "/>
    <m/>
    <x v="1"/>
    <x v="4"/>
    <x v="192"/>
  </r>
  <r>
    <x v="78"/>
    <m/>
    <m/>
    <m/>
    <x v="1"/>
    <x v="1"/>
    <x v="54"/>
  </r>
  <r>
    <x v="79"/>
    <s v="Improved natural gas storage with adsorbed natural gas technology (ANG) using activated carbon from pineapple crown"/>
    <s v="Almacenamiento de gas natural mejorado con tecnología de gas natural adsorbido (ANG) utilizando carbón activado de corona de piña"/>
    <m/>
    <x v="0"/>
    <x v="4"/>
    <x v="193"/>
  </r>
  <r>
    <x v="79"/>
    <m/>
    <m/>
    <m/>
    <x v="1"/>
    <x v="1"/>
    <x v="194"/>
  </r>
  <r>
    <x v="79"/>
    <m/>
    <m/>
    <m/>
    <x v="1"/>
    <x v="1"/>
    <x v="195"/>
  </r>
  <r>
    <x v="80"/>
    <s v="_x0009_Preparation and characterisation of pineapple peel waste as nanoadsorbent incorporated into Pebax 1657 nanocomposite membrane for CO2/CH4separation"/>
    <s v="_x0009_Preparación y caracterización de residuos de cáscara de piña como nanoadsorbente incorporado a membrana nanocompuesta Pebax 1657 para separación de CO 2 /CH 4"/>
    <m/>
    <x v="0"/>
    <x v="4"/>
    <x v="196"/>
  </r>
  <r>
    <x v="80"/>
    <m/>
    <m/>
    <m/>
    <x v="1"/>
    <x v="1"/>
    <x v="197"/>
  </r>
  <r>
    <x v="80"/>
    <m/>
    <m/>
    <m/>
    <x v="1"/>
    <x v="1"/>
    <x v="198"/>
  </r>
  <r>
    <x v="80"/>
    <m/>
    <m/>
    <m/>
    <x v="1"/>
    <x v="1"/>
    <x v="3"/>
  </r>
  <r>
    <x v="80"/>
    <m/>
    <m/>
    <m/>
    <x v="1"/>
    <x v="1"/>
    <x v="199"/>
  </r>
  <r>
    <x v="81"/>
    <s v="_x0009_Physico-chemical properties of fruit and vegetable juices as affected by ultrasound: a review"/>
    <s v="_x0009_Propiedades fisicoquímicas de jugos de frutas y vegetales afectados por ultrasonido: una revisión_x000a_Acceso a"/>
    <m/>
    <x v="0"/>
    <x v="4"/>
    <x v="169"/>
  </r>
  <r>
    <x v="81"/>
    <m/>
    <m/>
    <m/>
    <x v="1"/>
    <x v="1"/>
    <x v="200"/>
  </r>
  <r>
    <x v="81"/>
    <m/>
    <m/>
    <m/>
    <x v="1"/>
    <x v="1"/>
    <x v="201"/>
  </r>
  <r>
    <x v="81"/>
    <m/>
    <m/>
    <m/>
    <x v="1"/>
    <x v="1"/>
    <x v="113"/>
  </r>
  <r>
    <x v="82"/>
    <s v="Comparative study of predictability of response surface methodology (RSM) and artificial neural network-particle swarm optimization (ANN-PSO) for total colour difference of pineapple fortified rasgulla processing"/>
    <s v="_x0009_Estudio comparativo de la predictibilidad de la metodología de superficie de respuesta (RSM) y la optimización de enjambre de partículas de redes neuronales artificiales (ANN-PSO) para la diferencia de color total del procesamiento de rasgulla fortificado con piña"/>
    <m/>
    <x v="0"/>
    <x v="4"/>
    <x v="49"/>
  </r>
  <r>
    <x v="82"/>
    <m/>
    <m/>
    <m/>
    <x v="1"/>
    <x v="1"/>
    <x v="107"/>
  </r>
  <r>
    <x v="83"/>
    <s v="_x0009_Physico-chemical and rheological properties of fruit and vegetable juices as affected by high pressure homogenization: A review"/>
    <s v="_x0009_Propiedades fisicoquímicas y reológicas de jugos de frutas y vegetales afectados por la homogeneización a alta presión: una revisión"/>
    <m/>
    <x v="0"/>
    <x v="4"/>
    <x v="202"/>
  </r>
  <r>
    <x v="83"/>
    <m/>
    <m/>
    <m/>
    <x v="1"/>
    <x v="1"/>
    <x v="201"/>
  </r>
  <r>
    <x v="83"/>
    <m/>
    <m/>
    <m/>
    <x v="1"/>
    <x v="1"/>
    <x v="4"/>
  </r>
  <r>
    <x v="83"/>
    <m/>
    <m/>
    <m/>
    <x v="1"/>
    <x v="1"/>
    <x v="148"/>
  </r>
  <r>
    <x v="83"/>
    <m/>
    <m/>
    <m/>
    <x v="1"/>
    <x v="1"/>
    <x v="113"/>
  </r>
  <r>
    <x v="84"/>
    <s v="Development of mortar for laying and coating with pineapple fiber | [Desenvolvimento de argamassa para assentamento e revestimento com fibras de abacaxi]"/>
    <s v="Desarrollo de mortero para colocación y revestimiento con fibra de piña | [Desenvolvimento de argamassa para asentamiento y revestimento con fibras de abacaxi]"/>
    <m/>
    <x v="0"/>
    <x v="4"/>
    <x v="3"/>
  </r>
  <r>
    <x v="84"/>
    <m/>
    <m/>
    <m/>
    <x v="1"/>
    <x v="1"/>
    <x v="203"/>
  </r>
  <r>
    <x v="85"/>
    <s v="_x0009_Fabrication of Pineapple Leaf Fibers Reinforced Composites"/>
    <s v="_x0009_Fabricación de Compuestos Reforzados con Fibras de Hoja de Piña"/>
    <m/>
    <x v="1"/>
    <x v="4"/>
    <x v="204"/>
  </r>
  <r>
    <x v="85"/>
    <m/>
    <m/>
    <m/>
    <x v="1"/>
    <x v="1"/>
    <x v="205"/>
  </r>
  <r>
    <x v="85"/>
    <m/>
    <m/>
    <m/>
    <x v="1"/>
    <x v="1"/>
    <x v="3"/>
  </r>
  <r>
    <x v="86"/>
    <s v="Chemical, Physical and Biological Treatments of Pineapple Leaf Fibres"/>
    <s v="_x0009_Tratamientos Químicos, Físicos y Biológicos de las Fibras de Hoja de Piña"/>
    <m/>
    <x v="1"/>
    <x v="4"/>
    <x v="206"/>
  </r>
  <r>
    <x v="86"/>
    <m/>
    <m/>
    <m/>
    <x v="1"/>
    <x v="1"/>
    <x v="41"/>
  </r>
  <r>
    <x v="86"/>
    <m/>
    <m/>
    <m/>
    <x v="1"/>
    <x v="1"/>
    <x v="3"/>
  </r>
  <r>
    <x v="87"/>
    <s v="Undervalued potential of crassulacean acid metabolism for current and future agricultural production"/>
    <s v="Potencial infravalorado del metabolismo ácido de las crasuláceas para la producción agrícola actual y futura"/>
    <m/>
    <x v="0"/>
    <x v="5"/>
    <x v="94"/>
  </r>
  <r>
    <x v="87"/>
    <m/>
    <m/>
    <m/>
    <x v="1"/>
    <x v="1"/>
    <x v="67"/>
  </r>
  <r>
    <x v="87"/>
    <m/>
    <m/>
    <m/>
    <x v="1"/>
    <x v="1"/>
    <x v="110"/>
  </r>
  <r>
    <x v="88"/>
    <s v="Changes of Wiang Nong Lom and Nong Luang Wetlands in Chiang Saen Valley (Chiang Rai Province, Thailand) during the Period 1988-2017"/>
    <s v="_x0009_Cambios en los humedales de Wiang Nong Lom y Nong Luang en el valle de Chiang Saen (provincia de Chiang Rai, Tailandia) durante el período 1988-2017"/>
    <m/>
    <x v="1"/>
    <x v="5"/>
    <x v="207"/>
  </r>
  <r>
    <x v="89"/>
    <s v="Survival of microencapsulated Lactobacillus casei (prepared by vibration technology) in fruit juice during cold storage"/>
    <s v="_x0009_Supervivencia de Lactobacillus casei microencapsulado (preparado por tecnología de vibración) en jugo de frutas durante el almacenamiento en frío"/>
    <m/>
    <x v="0"/>
    <x v="5"/>
    <x v="23"/>
  </r>
  <r>
    <x v="89"/>
    <m/>
    <m/>
    <m/>
    <x v="1"/>
    <x v="1"/>
    <x v="99"/>
  </r>
  <r>
    <x v="89"/>
    <m/>
    <m/>
    <m/>
    <x v="1"/>
    <x v="1"/>
    <x v="208"/>
  </r>
  <r>
    <x v="90"/>
    <s v="Fractionation and activity profiling of fruit bromelain from pineapples of Phuket variety growing in Thailand"/>
    <s v="_x0009_Fraccionamiento y perfil de actividad de la bromelina de la fruta de las piñas de la variedad Phuket que crecen en Tailandia"/>
    <m/>
    <x v="0"/>
    <x v="5"/>
    <x v="109"/>
  </r>
  <r>
    <x v="90"/>
    <m/>
    <m/>
    <m/>
    <x v="1"/>
    <x v="1"/>
    <x v="209"/>
  </r>
  <r>
    <x v="90"/>
    <m/>
    <m/>
    <m/>
    <x v="1"/>
    <x v="1"/>
    <x v="169"/>
  </r>
  <r>
    <x v="90"/>
    <m/>
    <m/>
    <m/>
    <x v="1"/>
    <x v="1"/>
    <x v="210"/>
  </r>
  <r>
    <x v="91"/>
    <s v="Evalluation of the effect of different fiber supplements on physicochemical and nutritional properties of pineapple juice"/>
    <s v="_x0009_Evaluación del efecto de diferentes suplementos de fibra sobre las propiedades fisicoquímicas y nutricionales del jugo de piña"/>
    <m/>
    <x v="1"/>
    <x v="5"/>
    <x v="113"/>
  </r>
  <r>
    <x v="91"/>
    <m/>
    <m/>
    <m/>
    <x v="1"/>
    <x v="1"/>
    <x v="211"/>
  </r>
  <r>
    <x v="91"/>
    <m/>
    <m/>
    <m/>
    <x v="1"/>
    <x v="1"/>
    <x v="65"/>
  </r>
  <r>
    <x v="91"/>
    <m/>
    <m/>
    <m/>
    <x v="1"/>
    <x v="1"/>
    <x v="4"/>
  </r>
  <r>
    <x v="92"/>
    <s v="“Legumix” Stylosanthes pellets: A healthier and more sustainable animal feed"/>
    <s v="_x0009_Pellets de Stylosanthes “Legumix”: Una alimentación animal más sana y sostenible"/>
    <m/>
    <x v="1"/>
    <x v="5"/>
    <x v="212"/>
  </r>
  <r>
    <x v="92"/>
    <m/>
    <m/>
    <m/>
    <x v="1"/>
    <x v="1"/>
    <x v="213"/>
  </r>
  <r>
    <x v="92"/>
    <m/>
    <m/>
    <m/>
    <x v="1"/>
    <x v="1"/>
    <x v="65"/>
  </r>
  <r>
    <x v="93"/>
    <s v="Mentha piperita L. essential oil inactivates spoilage yeasts in fruit juices through the perturbation of different physiological functions in yeast cells"/>
    <s v="El aceite esencial de Mentha piperita L. inactiva las levaduras de deterioro en los jugos de frutas a través de la perturbación de diferentes funciones fisiológicas en las células de levadura"/>
    <m/>
    <x v="0"/>
    <x v="5"/>
    <x v="214"/>
  </r>
  <r>
    <x v="93"/>
    <m/>
    <m/>
    <m/>
    <x v="1"/>
    <x v="1"/>
    <x v="215"/>
  </r>
  <r>
    <x v="94"/>
    <s v="The potential of plant and fungal proteins in the control of gastrointestinal nematodes from animals | [Potencial de proteínas de plantas e fungos no controle de nematoides gastrintestinais de animais]"/>
    <s v="_x0009_El potencial de las proteínas vegetales y fúngicas en el control de nematodos gastrointestinales de animales | [Potencial de proteínas de plantas y hongos sin control de nematoides gastrintestinais de animales]"/>
    <m/>
    <x v="0"/>
    <x v="5"/>
    <x v="216"/>
  </r>
  <r>
    <x v="94"/>
    <m/>
    <m/>
    <m/>
    <x v="1"/>
    <x v="1"/>
    <x v="217"/>
  </r>
  <r>
    <x v="94"/>
    <m/>
    <m/>
    <m/>
    <x v="1"/>
    <x v="1"/>
    <x v="218"/>
  </r>
  <r>
    <x v="95"/>
    <s v="Standardization of deep-frying process and their effects on storage stability of pineapple pomace powder-incorporated rice-based extruded product"/>
    <s v="Estandarización del proceso de fritura y sus efectos en la estabilidad de almacenamiento del producto extruido a base de arroz con pulpa de piña incorporada en polvo"/>
    <m/>
    <x v="0"/>
    <x v="5"/>
    <x v="84"/>
  </r>
  <r>
    <x v="95"/>
    <m/>
    <m/>
    <m/>
    <x v="1"/>
    <x v="1"/>
    <x v="219"/>
  </r>
  <r>
    <x v="96"/>
    <s v="Studies on drumstick fibre for textile applications"/>
    <s v="_x0009_Estudios sobre fibra de baquetas para aplicaciones textiles"/>
    <m/>
    <x v="1"/>
    <x v="5"/>
    <x v="220"/>
  </r>
  <r>
    <x v="96"/>
    <m/>
    <m/>
    <m/>
    <x v="1"/>
    <x v="1"/>
    <x v="221"/>
  </r>
  <r>
    <x v="96"/>
    <m/>
    <m/>
    <m/>
    <x v="1"/>
    <x v="1"/>
    <x v="222"/>
  </r>
  <r>
    <x v="97"/>
    <s v="_x0009_Approved genetically modified (GM) horticultural plants: A 25-year perspective"/>
    <s v="_x0009_Plantas hortícolas modificadas genéticamente (GM) aprobadas: una perspectiva de 25 años"/>
    <m/>
    <x v="0"/>
    <x v="5"/>
    <x v="223"/>
  </r>
  <r>
    <x v="97"/>
    <m/>
    <m/>
    <m/>
    <x v="1"/>
    <x v="1"/>
    <x v="224"/>
  </r>
  <r>
    <x v="97"/>
    <m/>
    <m/>
    <m/>
    <x v="1"/>
    <x v="1"/>
    <x v="93"/>
  </r>
  <r>
    <x v="97"/>
    <m/>
    <m/>
    <m/>
    <x v="1"/>
    <x v="1"/>
    <x v="225"/>
  </r>
  <r>
    <x v="98"/>
    <s v="Soluble peptidoglycan production from the waste peels of pineapple Ananas comosus (L.) Merr."/>
    <s v="_x0009_Producción de peptidoglicano soluble a partir de cáscaras de desecho de piña Ananas comosus (L.) Merr."/>
    <m/>
    <x v="1"/>
    <x v="5"/>
    <x v="4"/>
  </r>
  <r>
    <x v="98"/>
    <m/>
    <m/>
    <m/>
    <x v="1"/>
    <x v="1"/>
    <x v="226"/>
  </r>
  <r>
    <x v="98"/>
    <m/>
    <m/>
    <m/>
    <x v="1"/>
    <x v="1"/>
    <x v="227"/>
  </r>
  <r>
    <x v="99"/>
    <s v="The dynamics of C and N by combination of composted fresh organic waste as soil amendment in the soil thickness at pineapple plantation, lampung Indonesia"/>
    <s v="La dinámica de C y N mediante la combinación de residuos orgánicos frescos compostados como enmienda del suelo en el espesor del suelo en una plantación de piña, lampung Indonesia"/>
    <m/>
    <x v="0"/>
    <x v="5"/>
    <x v="137"/>
  </r>
  <r>
    <x v="100"/>
    <s v="Food adulteration and traceability tests using stable carbon isotope technologies"/>
    <s v="_x0009_Pruebas de adulteración y trazabilidad de alimentos utilizando tecnologías de isótopos estables de carbono"/>
    <m/>
    <x v="1"/>
    <x v="5"/>
    <x v="107"/>
  </r>
  <r>
    <x v="100"/>
    <m/>
    <m/>
    <m/>
    <x v="1"/>
    <x v="1"/>
    <x v="104"/>
  </r>
  <r>
    <x v="100"/>
    <m/>
    <m/>
    <m/>
    <x v="1"/>
    <x v="1"/>
    <x v="4"/>
  </r>
  <r>
    <x v="101"/>
    <s v="Optimization of soluble sugar production from pineapple peel by microwave-assisted water pretreatment"/>
    <s v="_x0009_Optimización de la producción de azúcar soluble a partir de cáscara de piña mediante pretratamiento de agua asistido por microondas"/>
    <m/>
    <x v="1"/>
    <x v="5"/>
    <x v="15"/>
  </r>
  <r>
    <x v="101"/>
    <m/>
    <m/>
    <m/>
    <x v="1"/>
    <x v="1"/>
    <x v="170"/>
  </r>
  <r>
    <x v="102"/>
    <s v="Utilization of crown pineapple waste as raw material preparation of activated carbon as adsorbent in natural gas storage"/>
    <s v="Utilización de residuos de corona de piña como materia prima preparación de carbón activado como adsorbente en almacenamiento de gas natural"/>
    <m/>
    <x v="0"/>
    <x v="6"/>
    <x v="3"/>
  </r>
  <r>
    <x v="103"/>
    <s v="Inactivation of the microbiota and effect on the quality attributes of pineapple juice using a continuous flow ultrasound-assisted supercritical carbon dioxide system"/>
    <s v="_x0009_Inactivación de la microbiota y efecto sobre los atributos de calidad del jugo de piña utilizando un sistema de dióxido de carbono supercrítico asistido por ultrasonido de flujo continuo"/>
    <m/>
    <x v="1"/>
    <x v="6"/>
    <x v="228"/>
  </r>
  <r>
    <x v="103"/>
    <m/>
    <m/>
    <m/>
    <x v="1"/>
    <x v="1"/>
    <x v="229"/>
  </r>
  <r>
    <x v="103"/>
    <m/>
    <m/>
    <m/>
    <x v="1"/>
    <x v="1"/>
    <x v="230"/>
  </r>
  <r>
    <x v="103"/>
    <m/>
    <m/>
    <m/>
    <x v="1"/>
    <x v="1"/>
    <x v="23"/>
  </r>
  <r>
    <x v="104"/>
    <s v="Microwave-assisted pasteurization of beverages (tamarind and green) and their quality during refrigerated storage"/>
    <s v="_x0009_Pasteurización de bebidas (tamarindo y verde) asistida por microondas y su calidad durante el almacenamiento refrigerado"/>
    <m/>
    <x v="1"/>
    <x v="6"/>
    <x v="23"/>
  </r>
  <r>
    <x v="104"/>
    <m/>
    <m/>
    <m/>
    <x v="1"/>
    <x v="1"/>
    <x v="231"/>
  </r>
  <r>
    <x v="104"/>
    <m/>
    <m/>
    <m/>
    <x v="1"/>
    <x v="1"/>
    <x v="52"/>
  </r>
  <r>
    <x v="104"/>
    <m/>
    <m/>
    <m/>
    <x v="1"/>
    <x v="1"/>
    <x v="232"/>
  </r>
  <r>
    <x v="105"/>
    <s v="Study Of Preservation Crude Bromelain Enzyme By Filtration And Addition Of Sodium Benzoate | [STUDI PENGAWETAN LARUTAN ENZIM BROMELIN KASAR SECARA FILTRASI DAN PENAMBAHAN NATRIUM BENZOAT]"/>
    <s v="_x0009_Estudio De La Conservación De La Enzima De Bromelina Cruda Por Filtración Y Adición De Benzoato De Sodio | [STUDI PENGAWETAN LARUTAN ENZIM BROMELIN KASAR SECARA FILTRASI DAN PENAMBAHAN NATRIUM BENZOAT]"/>
    <m/>
    <x v="0"/>
    <x v="6"/>
    <x v="109"/>
  </r>
  <r>
    <x v="105"/>
    <m/>
    <m/>
    <m/>
    <x v="1"/>
    <x v="1"/>
    <x v="169"/>
  </r>
  <r>
    <x v="105"/>
    <m/>
    <m/>
    <m/>
    <x v="1"/>
    <x v="1"/>
    <x v="232"/>
  </r>
  <r>
    <x v="106"/>
    <s v="Valorization of pineapple waste for the extraction of bioactive compounds and glycosides using autohydrolysis"/>
    <s v="_x0009_Valorización de residuos de piña para la extracción de compuestos bioactivos y glucósidos mediante autohidrólisis"/>
    <m/>
    <x v="0"/>
    <x v="6"/>
    <x v="4"/>
  </r>
  <r>
    <x v="106"/>
    <m/>
    <m/>
    <m/>
    <x v="1"/>
    <x v="1"/>
    <x v="233"/>
  </r>
  <r>
    <x v="106"/>
    <m/>
    <m/>
    <m/>
    <x v="1"/>
    <x v="1"/>
    <x v="234"/>
  </r>
  <r>
    <x v="106"/>
    <m/>
    <m/>
    <m/>
    <x v="1"/>
    <x v="1"/>
    <x v="235"/>
  </r>
  <r>
    <x v="107"/>
    <s v="Performance of a two-stage membrane system for bromelain separation from pineapple waste mixture as impacted by enzymatic pretreatment and diafiltration"/>
    <s v="Desempeño de un sistema de membrana de dos etapas para la separación de bromelina de la mezcla de desecho de piña impactada por el pretratamiento enzimático y la diafiltración"/>
    <m/>
    <x v="0"/>
    <x v="6"/>
    <x v="109"/>
  </r>
  <r>
    <x v="107"/>
    <m/>
    <m/>
    <m/>
    <x v="1"/>
    <x v="1"/>
    <x v="3"/>
  </r>
  <r>
    <x v="107"/>
    <m/>
    <m/>
    <m/>
    <x v="1"/>
    <x v="1"/>
    <x v="236"/>
  </r>
  <r>
    <x v="108"/>
    <s v="Phytophthora cinnamomi"/>
    <s v="_x0009_Phytophthora cinnamomi"/>
    <m/>
    <x v="0"/>
    <x v="6"/>
    <x v="237"/>
  </r>
  <r>
    <x v="108"/>
    <m/>
    <m/>
    <m/>
    <x v="1"/>
    <x v="1"/>
    <x v="238"/>
  </r>
  <r>
    <x v="108"/>
    <m/>
    <m/>
    <m/>
    <x v="1"/>
    <x v="1"/>
    <x v="239"/>
  </r>
  <r>
    <x v="108"/>
    <m/>
    <m/>
    <m/>
    <x v="1"/>
    <x v="1"/>
    <x v="126"/>
  </r>
  <r>
    <x v="109"/>
    <s v="Optimization Method of Injection Molding Parameters for Vinyl-Based Polymer Composites"/>
    <s v="Método de optimización de parámetros de moldeo por inyección para compuestos poliméricos a base de vinilo"/>
    <m/>
    <x v="1"/>
    <x v="6"/>
    <x v="3"/>
  </r>
  <r>
    <x v="109"/>
    <m/>
    <m/>
    <m/>
    <x v="1"/>
    <x v="1"/>
    <x v="240"/>
  </r>
  <r>
    <x v="109"/>
    <m/>
    <m/>
    <m/>
    <x v="1"/>
    <x v="1"/>
    <x v="241"/>
  </r>
  <r>
    <x v="110"/>
    <s v="Production, chemical, physical and technological properties of antioxidant dietary fiber from pineapple pomace and effect as ingredient in sausages | [Producción, propiedades químicas, físicas y tecnológicas de fibra dietaria antioxidante de bagazo de piña y efecto como ingrediente en salchichas]"/>
    <s v="Producción, propiedades químicas, físicas y tecnológicas de fibra dietética antioxidante a partir de orujo de piña y efecto como ingrediente en embutidos | [Producción, propiedades químicas, físicas y tecnológicas de fibra dietética antioxidante de bagazo de piña y efecto como ingrediente en salchichas]"/>
    <m/>
    <x v="0"/>
    <x v="6"/>
    <x v="49"/>
  </r>
  <r>
    <x v="110"/>
    <m/>
    <m/>
    <m/>
    <x v="1"/>
    <x v="1"/>
    <x v="242"/>
  </r>
  <r>
    <x v="110"/>
    <m/>
    <m/>
    <m/>
    <x v="1"/>
    <x v="1"/>
    <x v="4"/>
  </r>
  <r>
    <x v="111"/>
    <s v="Comprehensive review on ultrasound and microwave extraction of pectin from agro-industrial wastes"/>
    <s v="Revisión exhaustiva sobre la extracción por ultrasonido y microondas de pectina de desechos agroindustriales"/>
    <m/>
    <x v="1"/>
    <x v="6"/>
    <x v="243"/>
  </r>
  <r>
    <x v="111"/>
    <m/>
    <m/>
    <m/>
    <x v="1"/>
    <x v="1"/>
    <x v="231"/>
  </r>
  <r>
    <x v="111"/>
    <m/>
    <m/>
    <m/>
    <x v="1"/>
    <x v="1"/>
    <x v="244"/>
  </r>
  <r>
    <x v="111"/>
    <m/>
    <m/>
    <m/>
    <x v="1"/>
    <x v="1"/>
    <x v="3"/>
  </r>
  <r>
    <x v="112"/>
    <s v="_x0009_Using agricultural waste for biogas production as a sustainable energy supply for developing countries"/>
    <s v="_x0009_Uso de residuos agrícolas para la producción de biogás como fuente de energía sostenible para los países en desarrollo"/>
    <m/>
    <x v="1"/>
    <x v="6"/>
    <x v="3"/>
  </r>
  <r>
    <x v="112"/>
    <m/>
    <m/>
    <m/>
    <x v="1"/>
    <x v="1"/>
    <x v="8"/>
  </r>
  <r>
    <x v="112"/>
    <m/>
    <m/>
    <m/>
    <x v="1"/>
    <x v="1"/>
    <x v="134"/>
  </r>
  <r>
    <x v="113"/>
    <s v="Trends in food waste valorization for the production of chemicals, materials and fuels: Case study South and Southeast Asia"/>
    <s v="Tendencias en la valorización de residuos alimentarios para la producción de productos químicos, materiales y combustibles: estudio de caso del sur y sudeste de Asia"/>
    <m/>
    <x v="1"/>
    <x v="6"/>
    <x v="89"/>
  </r>
  <r>
    <x v="113"/>
    <m/>
    <m/>
    <m/>
    <x v="1"/>
    <x v="1"/>
    <x v="245"/>
  </r>
  <r>
    <x v="113"/>
    <m/>
    <m/>
    <m/>
    <x v="1"/>
    <x v="1"/>
    <x v="246"/>
  </r>
  <r>
    <x v="113"/>
    <m/>
    <m/>
    <m/>
    <x v="1"/>
    <x v="1"/>
    <x v="134"/>
  </r>
  <r>
    <x v="114"/>
    <s v="Plant growth promoting bacteria and humic substances: crop promotion and mechanisms of action"/>
    <s v="Bacterias promotoras del crecimiento vegetal y sustancias húmicas: promoción de cultivos y mecanismos de acción"/>
    <m/>
    <x v="0"/>
    <x v="7"/>
    <x v="247"/>
  </r>
  <r>
    <x v="114"/>
    <m/>
    <m/>
    <m/>
    <x v="1"/>
    <x v="1"/>
    <x v="248"/>
  </r>
  <r>
    <x v="114"/>
    <m/>
    <m/>
    <m/>
    <x v="1"/>
    <x v="1"/>
    <x v="249"/>
  </r>
  <r>
    <x v="114"/>
    <m/>
    <m/>
    <m/>
    <x v="1"/>
    <x v="1"/>
    <x v="250"/>
  </r>
  <r>
    <x v="115"/>
    <s v="Influence of marinades on shear force, structure and sensory properties of home-style Jerky"/>
    <s v="_x0009_Influencia de los adobos en la fuerza de corte, la estructura y las propiedades sensoriales de Jerky de estilo casero"/>
    <m/>
    <x v="0"/>
    <x v="7"/>
    <x v="49"/>
  </r>
  <r>
    <x v="115"/>
    <m/>
    <m/>
    <m/>
    <x v="1"/>
    <x v="1"/>
    <x v="107"/>
  </r>
  <r>
    <x v="116"/>
    <s v="Physical and chemical pretreatment of lignocellulosics in pineapple (Ananus comosus) peels dried for investment"/>
    <s v="Pretratamiento físico y químico de lignocelulósicos en cáscaras de piña (Ananus comosus) secadas para inversión"/>
    <m/>
    <x v="0"/>
    <x v="7"/>
    <x v="15"/>
  </r>
  <r>
    <x v="116"/>
    <m/>
    <m/>
    <m/>
    <x v="1"/>
    <x v="1"/>
    <x v="170"/>
  </r>
  <r>
    <x v="116"/>
    <m/>
    <m/>
    <m/>
    <x v="1"/>
    <x v="1"/>
    <x v="251"/>
  </r>
  <r>
    <x v="116"/>
    <m/>
    <m/>
    <m/>
    <x v="1"/>
    <x v="1"/>
    <x v="64"/>
  </r>
  <r>
    <x v="117"/>
    <s v="_x0009_Radical scavenging and anti-proliferative capacity of three freeze-dried tropical fruits"/>
    <s v="Capacidad de captación de radicales y antiproliferativa de tres frutas tropicales liofilizadas"/>
    <m/>
    <x v="1"/>
    <x v="7"/>
    <x v="4"/>
  </r>
  <r>
    <x v="117"/>
    <m/>
    <m/>
    <m/>
    <x v="1"/>
    <x v="1"/>
    <x v="235"/>
  </r>
  <r>
    <x v="117"/>
    <m/>
    <m/>
    <m/>
    <x v="1"/>
    <x v="1"/>
    <x v="252"/>
  </r>
  <r>
    <x v="117"/>
    <m/>
    <m/>
    <m/>
    <x v="1"/>
    <x v="1"/>
    <x v="49"/>
  </r>
  <r>
    <x v="118"/>
    <s v="_x0009_Lactic fermentation as an efficient tool to enhance the antioxidant activity of tropical fruit juices and teas"/>
    <s v="_x0009_La fermentación láctica como herramienta eficaz para potenciar la actividad antioxidante de los zumos y tés de frutas tropicales"/>
    <m/>
    <x v="0"/>
    <x v="7"/>
    <x v="4"/>
  </r>
  <r>
    <x v="118"/>
    <m/>
    <m/>
    <m/>
    <x v="1"/>
    <x v="1"/>
    <x v="65"/>
  </r>
  <r>
    <x v="119"/>
    <s v="Biomethanization of the mixture of cattle manure, pig manure and poultry manure in co-digestion with waste peels of pineapple fruit and content of chicken-gizzard - part ii: Optimization of process variables"/>
    <s v="Biometanización de la mezcla de estiércol vacuno, estiércol porcino y estiércol avícola en codigestión con residuos de cáscara de fruto de piña y contenido de molleja de pollo - parte ii: Optimización de variables de proceso"/>
    <m/>
    <x v="0"/>
    <x v="7"/>
    <x v="253"/>
  </r>
  <r>
    <x v="119"/>
    <m/>
    <m/>
    <m/>
    <x v="1"/>
    <x v="1"/>
    <x v="3"/>
  </r>
  <r>
    <x v="119"/>
    <m/>
    <m/>
    <m/>
    <x v="1"/>
    <x v="1"/>
    <x v="254"/>
  </r>
  <r>
    <x v="120"/>
    <s v="Microwave assisted alkali pretreatment of fruit peel wastes for enzymatic hydrolysis"/>
    <s v="Pretratamiento alcalino asistido por microondas de desechos de cáscaras de frutas para hidrólisis enzimática"/>
    <m/>
    <x v="1"/>
    <x v="7"/>
    <x v="232"/>
  </r>
  <r>
    <x v="120"/>
    <m/>
    <m/>
    <m/>
    <x v="1"/>
    <x v="1"/>
    <x v="3"/>
  </r>
  <r>
    <x v="120"/>
    <m/>
    <m/>
    <m/>
    <x v="1"/>
    <x v="1"/>
    <x v="231"/>
  </r>
  <r>
    <x v="121"/>
    <s v="The potential of bioreactor technology for large-scale plant micropropagation"/>
    <s v="_x0009_El potencial de la tecnología de biorreactores para la micropropagación de plantas a gran escala"/>
    <m/>
    <x v="1"/>
    <x v="7"/>
    <x v="255"/>
  </r>
  <r>
    <x v="121"/>
    <m/>
    <m/>
    <m/>
    <x v="1"/>
    <x v="1"/>
    <x v="256"/>
  </r>
  <r>
    <x v="121"/>
    <m/>
    <m/>
    <m/>
    <x v="1"/>
    <x v="1"/>
    <x v="257"/>
  </r>
  <r>
    <x v="122"/>
    <s v="Microbiological quality and safety of minimally processed fruits in the marketplace of southern Portugal"/>
    <s v="Calidad microbiológica y seguridad de frutas mínimamente procesadas en el mercado del sur de Portugal"/>
    <m/>
    <x v="1"/>
    <x v="7"/>
    <x v="258"/>
  </r>
  <r>
    <x v="122"/>
    <m/>
    <m/>
    <m/>
    <x v="1"/>
    <x v="1"/>
    <x v="259"/>
  </r>
  <r>
    <x v="122"/>
    <m/>
    <m/>
    <m/>
    <x v="1"/>
    <x v="1"/>
    <x v="260"/>
  </r>
  <r>
    <x v="123"/>
    <s v="Performance of UV Pasteurization with Quartz Glass Sleeve on Physicochemical Properties and Microbial Activity of Pineapple Juice"/>
    <s v="Desempeño de la pasteurización UV con manga de vidrio de cuarzo sobre las propiedades fisicoquímicas y la actividad microbiana del jugo de piña"/>
    <m/>
    <x v="0"/>
    <x v="7"/>
    <x v="261"/>
  </r>
  <r>
    <x v="123"/>
    <m/>
    <m/>
    <m/>
    <x v="1"/>
    <x v="1"/>
    <x v="259"/>
  </r>
  <r>
    <x v="123"/>
    <m/>
    <m/>
    <m/>
    <x v="1"/>
    <x v="1"/>
    <x v="113"/>
  </r>
  <r>
    <x v="124"/>
    <s v="Utilization of Waste from Tropical Fruits"/>
    <s v="Aprovechamiento de Residuos de Frutas Tropicales"/>
    <m/>
    <x v="1"/>
    <x v="7"/>
    <x v="3"/>
  </r>
  <r>
    <x v="125"/>
    <s v="_x0009_Minimal Processing of Tropical and Subtropical Fruits, Vegetables, Nuts, and Seeds"/>
    <s v="Procesamiento mínimo de frutas, vegetales, nueces y semillas tropicales y subtropicales"/>
    <m/>
    <x v="1"/>
    <x v="7"/>
    <x v="262"/>
  </r>
  <r>
    <x v="125"/>
    <m/>
    <m/>
    <m/>
    <x v="1"/>
    <x v="1"/>
    <x v="107"/>
  </r>
  <r>
    <x v="126"/>
    <s v="Extraction, isolation and utilisation of bioactive compounds from fruit juice industry waste"/>
    <s v="Extracción, aislamiento y aprovechamiento de compuestos bioactivos a partir de residuos de la industria de zumos de frutas"/>
    <m/>
    <x v="1"/>
    <x v="7"/>
    <x v="263"/>
  </r>
  <r>
    <x v="126"/>
    <m/>
    <m/>
    <m/>
    <x v="1"/>
    <x v="1"/>
    <x v="264"/>
  </r>
  <r>
    <x v="127"/>
    <s v="Ionizing energy for shelf-life longevity on pineapples' ready-to-eat status"/>
    <s v="Energía ionizante para la longevidad de la vida útil en el estado listo para el consumo de las piñas "/>
    <m/>
    <x v="1"/>
    <x v="7"/>
    <x v="107"/>
  </r>
  <r>
    <x v="127"/>
    <m/>
    <m/>
    <m/>
    <x v="1"/>
    <x v="1"/>
    <x v="265"/>
  </r>
  <r>
    <x v="128"/>
    <s v="A new challenge for flax and hemp bast fibers"/>
    <s v="Un nuevo desafío para las fibras de líber de lino y cáñamo "/>
    <m/>
    <x v="1"/>
    <x v="7"/>
    <x v="266"/>
  </r>
  <r>
    <x v="128"/>
    <m/>
    <m/>
    <m/>
    <x v="1"/>
    <x v="1"/>
    <x v="267"/>
  </r>
  <r>
    <x v="128"/>
    <m/>
    <m/>
    <m/>
    <x v="1"/>
    <x v="1"/>
    <x v="268"/>
  </r>
  <r>
    <x v="128"/>
    <m/>
    <m/>
    <m/>
    <x v="1"/>
    <x v="1"/>
    <x v="44"/>
  </r>
  <r>
    <x v="129"/>
    <s v="Brazilian “cerrado” fruits and their potential use in bakery products "/>
    <s v="Frutos cerrados brasileños y su uso potencial en productos de panadería"/>
    <m/>
    <x v="1"/>
    <x v="7"/>
    <x v="269"/>
  </r>
  <r>
    <x v="129"/>
    <m/>
    <m/>
    <m/>
    <x v="1"/>
    <x v="1"/>
    <x v="270"/>
  </r>
  <r>
    <x v="130"/>
    <s v="Socioeconomic characterization and the agronomic practices that affect the use of pineapple waste to enhance soil fertility in Kayunga District, Uganda"/>
    <s v="Caracterización socioeconómica y prácticas agronómicas que afectan el uso de desechos de piña para mejorar la fertilidad del suelo en el distrito de Kayunga, Uganda"/>
    <m/>
    <x v="1"/>
    <x v="7"/>
    <x v="133"/>
  </r>
  <r>
    <x v="130"/>
    <m/>
    <m/>
    <m/>
    <x v="1"/>
    <x v="1"/>
    <x v="3"/>
  </r>
  <r>
    <x v="130"/>
    <m/>
    <m/>
    <m/>
    <x v="1"/>
    <x v="1"/>
    <x v="271"/>
  </r>
  <r>
    <x v="130"/>
    <m/>
    <m/>
    <m/>
    <x v="1"/>
    <x v="1"/>
    <x v="272"/>
  </r>
  <r>
    <x v="131"/>
    <s v="Production of good quality wine from single and mixture of fruit peels"/>
    <s v="Producción de vino de buena calidad a partir de cáscaras de frutas simples y mezclas."/>
    <m/>
    <x v="0"/>
    <x v="7"/>
    <x v="24"/>
  </r>
  <r>
    <x v="131"/>
    <m/>
    <m/>
    <m/>
    <x v="1"/>
    <x v="1"/>
    <x v="4"/>
  </r>
  <r>
    <x v="132"/>
    <s v="Specific Features of Table Wine Production Technology"/>
    <s v="Características específicas de la tecnología de producción de vino de mesa"/>
    <m/>
    <x v="1"/>
    <x v="7"/>
    <x v="4"/>
  </r>
  <r>
    <x v="132"/>
    <m/>
    <m/>
    <m/>
    <x v="1"/>
    <x v="1"/>
    <x v="64"/>
  </r>
  <r>
    <x v="132"/>
    <m/>
    <m/>
    <m/>
    <x v="1"/>
    <x v="1"/>
    <x v="65"/>
  </r>
  <r>
    <x v="132"/>
    <m/>
    <m/>
    <m/>
    <x v="1"/>
    <x v="1"/>
    <x v="113"/>
  </r>
  <r>
    <x v="133"/>
    <s v="The efficacy of Mentha arvensis L. and M. piperita L. essential oils in reducing pathogenic bacteria and maintaining quality characteristics in cashew, guava, mango, and pineapple juices"/>
    <s v="_x0009_La eficacia de los aceites esenciales de Mentha arvensis L. y M. piperita L. en la reducción de bacterias patógenas y el mantenimiento de las características de calidad en jugos de marañón, guayaba, mango y piña"/>
    <m/>
    <x v="1"/>
    <x v="8"/>
    <x v="273"/>
  </r>
  <r>
    <x v="133"/>
    <m/>
    <m/>
    <m/>
    <x v="1"/>
    <x v="1"/>
    <x v="274"/>
  </r>
  <r>
    <x v="133"/>
    <m/>
    <m/>
    <m/>
    <x v="1"/>
    <x v="1"/>
    <x v="275"/>
  </r>
  <r>
    <x v="133"/>
    <m/>
    <m/>
    <m/>
    <x v="1"/>
    <x v="1"/>
    <x v="107"/>
  </r>
  <r>
    <x v="134"/>
    <s v="Comparative study of the physicochemical, compositional and functional properties of eight flours obtained from different plant materials found in Colombia"/>
    <s v="Estudio comparativo de las propiedades fisicoquímicas, composicionales y funcionales de ocho harinas obtenidas a partir de diferentes materiales vegetales encontrados en Colombia"/>
    <m/>
    <x v="1"/>
    <x v="8"/>
    <x v="107"/>
  </r>
  <r>
    <x v="134"/>
    <m/>
    <m/>
    <m/>
    <x v="1"/>
    <x v="1"/>
    <x v="270"/>
  </r>
  <r>
    <x v="135"/>
    <s v="The draft genome of MD-2 pineapple using hybrid error correction of long reads"/>
    <s v="_x0009_El borrador del genoma de la piña MD-2 utilizando la corrección de errores híbridos de lecturas largas"/>
    <m/>
    <x v="0"/>
    <x v="8"/>
    <x v="70"/>
  </r>
  <r>
    <x v="135"/>
    <m/>
    <m/>
    <m/>
    <x v="1"/>
    <x v="1"/>
    <x v="276"/>
  </r>
  <r>
    <x v="135"/>
    <m/>
    <m/>
    <m/>
    <x v="1"/>
    <x v="1"/>
    <x v="277"/>
  </r>
  <r>
    <x v="135"/>
    <m/>
    <m/>
    <m/>
    <x v="1"/>
    <x v="1"/>
    <x v="124"/>
  </r>
  <r>
    <x v="136"/>
    <s v="Microbiological quality of freshcut jackfruit and pineapple and the antimicrobial potential of organic acids and probiotics"/>
    <s v="Calidad microbiológica de jaca y piña precortadas y potencial antimicrobiano de ácidos orgánicos y probióticos"/>
    <m/>
    <x v="1"/>
    <x v="8"/>
    <x v="110"/>
  </r>
  <r>
    <x v="136"/>
    <m/>
    <m/>
    <m/>
    <x v="1"/>
    <x v="1"/>
    <x v="278"/>
  </r>
  <r>
    <x v="137"/>
    <s v="_x0009_Experimental investigation of the drying characteristics of a mixed mode natural convection solar crop dryer with back up heater"/>
    <s v="Investigación experimental de las características de secado de un secador solar de cultivo de convección natural de modo mixto con calentador de respaldo"/>
    <m/>
    <x v="1"/>
    <x v="8"/>
    <x v="49"/>
  </r>
  <r>
    <x v="137"/>
    <m/>
    <m/>
    <m/>
    <x v="1"/>
    <x v="1"/>
    <x v="279"/>
  </r>
  <r>
    <x v="138"/>
    <s v="_x0009_SOAP 2016 - Proceedings of the 5th ACM SIGPLAN International Workshop on State Of the Art in Program Analysis, Co-located with PLDI 2016"/>
    <s v="SOAP 2016 - Actas del 5º Taller Internacional ACM SIGPLAN sobre el Estado del Arte en Análisis de Programas, Co-ubicado con PLDI 2016"/>
    <m/>
    <x v="1"/>
    <x v="8"/>
    <x v="280"/>
  </r>
  <r>
    <x v="138"/>
    <m/>
    <m/>
    <m/>
    <x v="1"/>
    <x v="1"/>
    <x v="281"/>
  </r>
  <r>
    <x v="138"/>
    <m/>
    <m/>
    <m/>
    <x v="1"/>
    <x v="1"/>
    <x v="133"/>
  </r>
  <r>
    <x v="139"/>
    <s v="Dietary supplementation of green synthesized manganese-oxide nanoparticles and its effect on growth performance, muscle composition and digestive enzyme activities of the giant freshwater prawn Macrobrachium rosenbergii"/>
    <s v="Suplementación dietética de nanopartículas de óxido de manganeso verde sintetizado y su efecto sobre el rendimiento del crecimiento, la composición muscular y las actividades de las enzimas digestivas del camarón gigante de agua dulce Macrobrachium rosenbergii"/>
    <m/>
    <x v="1"/>
    <x v="8"/>
    <x v="169"/>
  </r>
  <r>
    <x v="139"/>
    <m/>
    <m/>
    <m/>
    <x v="1"/>
    <x v="1"/>
    <x v="282"/>
  </r>
  <r>
    <x v="139"/>
    <m/>
    <m/>
    <m/>
    <x v="1"/>
    <x v="1"/>
    <x v="283"/>
  </r>
  <r>
    <x v="139"/>
    <m/>
    <m/>
    <m/>
    <x v="1"/>
    <x v="1"/>
    <x v="116"/>
  </r>
  <r>
    <x v="139"/>
    <m/>
    <m/>
    <m/>
    <x v="1"/>
    <x v="1"/>
    <x v="4"/>
  </r>
  <r>
    <x v="140"/>
    <s v="_x0009_Kn1 gene overexpression drastically improves genetic transformation efficiencies of citrus cultivars"/>
    <s v="La sobreexpresión del gen Kn1 mejora drásticamente la eficiencia de transformación genética de los cultivares de cítricos"/>
    <m/>
    <x v="0"/>
    <x v="8"/>
    <x v="137"/>
  </r>
  <r>
    <x v="141"/>
    <s v="Formulation development of topical cream loaded with Ananas comosus extract: In vivo evaluation for changes in skin barrier function using biophysical techniques"/>
    <s v="Desarrollo de formulaciones de crema tópica cargada con extracto de Ananas comosus: evaluación in vivo de los cambios en la función de barrera de la piel mediante técnicas biofísicas"/>
    <m/>
    <x v="1"/>
    <x v="1"/>
    <x v="284"/>
  </r>
  <r>
    <x v="141"/>
    <m/>
    <m/>
    <m/>
    <x v="1"/>
    <x v="1"/>
    <x v="285"/>
  </r>
  <r>
    <x v="141"/>
    <m/>
    <m/>
    <m/>
    <x v="1"/>
    <x v="1"/>
    <x v="4"/>
  </r>
  <r>
    <x v="142"/>
    <s v="Gasification of fruit wastes and agro-food residues in supercritical water"/>
    <s v="_x0009_Gasificación de residuos de frutas y residuos agroalimentarios en agua supercrítica"/>
    <m/>
    <x v="1"/>
    <x v="1"/>
    <x v="3"/>
  </r>
  <r>
    <x v="142"/>
    <m/>
    <m/>
    <m/>
    <x v="1"/>
    <x v="1"/>
    <x v="125"/>
  </r>
  <r>
    <x v="142"/>
    <m/>
    <m/>
    <m/>
    <x v="1"/>
    <x v="1"/>
    <x v="107"/>
  </r>
  <r>
    <x v="142"/>
    <m/>
    <m/>
    <m/>
    <x v="1"/>
    <x v="1"/>
    <x v="24"/>
  </r>
  <r>
    <x v="143"/>
    <s v="Ceramic Product Forming Technologies Research Based on 3D Printing"/>
    <s v="Investigación de tecnologías de formación de productos cerámicos basada en impresión 3D"/>
    <m/>
    <x v="0"/>
    <x v="8"/>
    <x v="286"/>
  </r>
  <r>
    <x v="143"/>
    <m/>
    <m/>
    <m/>
    <x v="1"/>
    <x v="1"/>
    <x v="287"/>
  </r>
  <r>
    <x v="144"/>
    <s v="Experiences with adopting the catchment approach in sustainable land management: The case of kagera TAMP Tanzania"/>
    <s v="Experiencias con la adopción del enfoque de captación en la gestión sostenible de la tierra: el caso de kagera TAMP Tanzania "/>
    <m/>
    <x v="1"/>
    <x v="8"/>
    <x v="137"/>
  </r>
  <r>
    <x v="145"/>
    <s v="Simultaneous saccharification and Co-fermentation (SSCF) using banana and pineapple waste as substrate"/>
    <s v="Sacarificación y Cofermentación Simultáneas (SSCF) utilizando residuos de banano y piña como sustrato"/>
    <m/>
    <x v="1"/>
    <x v="8"/>
    <x v="3"/>
  </r>
  <r>
    <x v="145"/>
    <m/>
    <m/>
    <m/>
    <x v="1"/>
    <x v="1"/>
    <x v="64"/>
  </r>
  <r>
    <x v="145"/>
    <m/>
    <m/>
    <m/>
    <x v="1"/>
    <x v="1"/>
    <x v="65"/>
  </r>
  <r>
    <x v="146"/>
    <s v="_x0009_Nigerian folklore medicinal plants with potential antifertility activity in males: A scientific appraisal"/>
    <s v="Plantas medicinales del folclore nigeriano con potencial actividad contra la fertilidad en los hombres: una evaluación científica"/>
    <m/>
    <x v="0"/>
    <x v="8"/>
    <x v="288"/>
  </r>
  <r>
    <x v="146"/>
    <m/>
    <m/>
    <m/>
    <x v="1"/>
    <x v="1"/>
    <x v="289"/>
  </r>
  <r>
    <x v="146"/>
    <m/>
    <m/>
    <m/>
    <x v="1"/>
    <x v="1"/>
    <x v="290"/>
  </r>
  <r>
    <x v="147"/>
    <s v="Residual production of pineapple biomass under different levels of nitrogen and potassium in northwestern Paraná"/>
    <s v="Producción residual de biomasa de piña bajo diferentes niveles de nitrógeno y potasio en el noroeste de Paraná"/>
    <m/>
    <x v="0"/>
    <x v="9"/>
    <x v="15"/>
  </r>
  <r>
    <x v="147"/>
    <m/>
    <m/>
    <m/>
    <x v="1"/>
    <x v="1"/>
    <x v="37"/>
  </r>
  <r>
    <x v="147"/>
    <m/>
    <m/>
    <m/>
    <x v="1"/>
    <x v="1"/>
    <x v="291"/>
  </r>
  <r>
    <x v="148"/>
    <s v="Novel approach for integrated biomass supply chain"/>
    <s v="Enfoque novedoso para la cadena de suministro de biomasa integrada"/>
    <m/>
    <x v="1"/>
    <x v="9"/>
    <x v="15"/>
  </r>
  <r>
    <x v="148"/>
    <m/>
    <m/>
    <m/>
    <x v="1"/>
    <x v="1"/>
    <x v="154"/>
  </r>
  <r>
    <x v="148"/>
    <m/>
    <m/>
    <m/>
    <x v="1"/>
    <x v="1"/>
    <x v="230"/>
  </r>
  <r>
    <x v="149"/>
    <s v="Antimicrobial potential of lactic acid bacteria on freshcut pineapple (Ananas comosus)"/>
    <s v="Potencial antimicrobiano de las bacterias del ácido láctico en la piña recién cortada (Ananas comosus)"/>
    <m/>
    <x v="1"/>
    <x v="9"/>
    <x v="292"/>
  </r>
  <r>
    <x v="149"/>
    <m/>
    <m/>
    <m/>
    <x v="1"/>
    <x v="1"/>
    <x v="110"/>
  </r>
  <r>
    <x v="149"/>
    <m/>
    <m/>
    <m/>
    <x v="1"/>
    <x v="1"/>
    <x v="293"/>
  </r>
  <r>
    <x v="150"/>
    <s v="Techno-economic and environmental analysis of ethanol production from 10 agroindustrial residues in Colombia"/>
    <s v="Potencial antimicrobiano de las bacterias del ácido láctico en la piña recién cortada (Ananas comosus)"/>
    <m/>
    <x v="1"/>
    <x v="9"/>
    <x v="64"/>
  </r>
  <r>
    <x v="150"/>
    <m/>
    <m/>
    <m/>
    <x v="1"/>
    <x v="1"/>
    <x v="294"/>
  </r>
  <r>
    <x v="151"/>
    <s v="Processing of natural fiber composites"/>
    <s v="Procesamiento de compuestos de fibras naturales "/>
    <m/>
    <x v="1"/>
    <x v="9"/>
    <x v="295"/>
  </r>
  <r>
    <x v="151"/>
    <m/>
    <m/>
    <m/>
    <x v="1"/>
    <x v="1"/>
    <x v="296"/>
  </r>
  <r>
    <x v="151"/>
    <m/>
    <m/>
    <m/>
    <x v="1"/>
    <x v="1"/>
    <x v="297"/>
  </r>
  <r>
    <x v="152"/>
    <s v="Properties of natural reinforced earth-based composites: Advantages and drawbacks with synthetic reinforcements"/>
    <s v="Propiedades de los composites naturales reforzados a base de tierra: ventajas e inconvenientes con refuerzos sintéticos"/>
    <m/>
    <x v="1"/>
    <x v="9"/>
    <x v="297"/>
  </r>
  <r>
    <x v="152"/>
    <m/>
    <m/>
    <m/>
    <x v="1"/>
    <x v="1"/>
    <x v="298"/>
  </r>
  <r>
    <x v="153"/>
    <s v="Developing single nucleotide polymorphism markers for the identification of pineapple (Ananas comosus) germplasm"/>
    <s v="Desarrollo de marcadores de polimorfismo de un solo nucleótido para la identificación de germoplasma de piña (Ananas comosus)"/>
    <m/>
    <x v="0"/>
    <x v="9"/>
    <x v="299"/>
  </r>
  <r>
    <x v="154"/>
    <s v="Biosurfactant production by Bacillus subtilis using the residue from processing of pineapple, enriched with glycerol, as substrate"/>
    <s v="Producción de biosurfactantes por Bacillus subtilis utilizando como sustrato el residuo del procesamiento de la piña, enriquecido con glicerol"/>
    <m/>
    <x v="1"/>
    <x v="9"/>
    <x v="267"/>
  </r>
  <r>
    <x v="154"/>
    <m/>
    <m/>
    <m/>
    <x v="1"/>
    <x v="1"/>
    <x v="3"/>
  </r>
  <r>
    <x v="154"/>
    <m/>
    <m/>
    <m/>
    <x v="1"/>
    <x v="1"/>
    <x v="65"/>
  </r>
  <r>
    <x v="154"/>
    <m/>
    <m/>
    <m/>
    <x v="1"/>
    <x v="1"/>
    <x v="300"/>
  </r>
  <r>
    <x v="154"/>
    <m/>
    <m/>
    <m/>
    <x v="1"/>
    <x v="1"/>
    <x v="268"/>
  </r>
  <r>
    <x v="155"/>
    <s v="Decay resistance of medium density fibreboard (MDF) made from pineapple leaf fiber"/>
    <s v="Resistencia a la descomposición de tableros de fibra de densidad media (MDF) hechos de fibra de hoja de piña"/>
    <m/>
    <x v="0"/>
    <x v="9"/>
    <x v="222"/>
  </r>
  <r>
    <x v="155"/>
    <m/>
    <m/>
    <m/>
    <x v="1"/>
    <x v="1"/>
    <x v="295"/>
  </r>
  <r>
    <x v="156"/>
    <s v="_x0009_History and perspectives on the role of ethylene in pineapple flowering"/>
    <s v="Historia y perspectivas sobre el papel del etileno en la floración de la piña"/>
    <m/>
    <x v="1"/>
    <x v="10"/>
    <x v="301"/>
  </r>
  <r>
    <x v="156"/>
    <m/>
    <m/>
    <m/>
    <x v="1"/>
    <x v="1"/>
    <x v="302"/>
  </r>
  <r>
    <x v="156"/>
    <m/>
    <m/>
    <m/>
    <x v="1"/>
    <x v="1"/>
    <x v="303"/>
  </r>
  <r>
    <x v="157"/>
    <s v="Water dephts and macronutrients accumulation in ‘pérola’ pineapple irrigated by drip | [Lâminas de irrigação e acúmulo de macronutrientes no abacaxizeiro ‘pérola’ irrigado por gotejamento"/>
    <s v="Profundidades de agua y acumulación de macronutrientes en piña 'pérola' regada por goteo | [Lâminas de irrigação e acúmulo de macronutrientes no abacaxizeiro 'pérola' irrigado por gotejamento]"/>
    <m/>
    <x v="0"/>
    <x v="10"/>
    <x v="304"/>
  </r>
  <r>
    <x v="158"/>
    <s v="Nisin based stabilization of novel fruit and vegetable functional juices containing bacterial cellulose at ambient temperature"/>
    <s v="Estabilización basada en nisina de nuevos jugos funcionales de frutas y vegetales que contienen celulosa bacteriana a temperatura ambiente"/>
    <m/>
    <x v="0"/>
    <x v="10"/>
    <x v="39"/>
  </r>
  <r>
    <x v="158"/>
    <m/>
    <m/>
    <m/>
    <x v="1"/>
    <x v="1"/>
    <x v="305"/>
  </r>
  <r>
    <x v="158"/>
    <m/>
    <m/>
    <m/>
    <x v="1"/>
    <x v="1"/>
    <x v="306"/>
  </r>
  <r>
    <x v="159"/>
    <s v="3rd International Conference on Green Power, Materials and Manufacturing Technology and Applications, GPMMTA 2013"/>
    <s v="3ra Conferencia Internacional sobre Energía Verde, Materiales y Tecnología y Aplicaciones de Manufactura, GPMMTA 2013"/>
    <m/>
    <x v="1"/>
    <x v="10"/>
    <x v="134"/>
  </r>
  <r>
    <x v="159"/>
    <m/>
    <m/>
    <m/>
    <x v="1"/>
    <x v="1"/>
    <x v="307"/>
  </r>
  <r>
    <x v="160"/>
    <s v="_x0009_Exploring of agro waste (pineapple leaf, corn stalk, and napier grass) by chemical composition and morphological study"/>
    <s v="Exploración de residuos agrícolas (hoja de piña, tallo de maíz y pasto napier) mediante composición química y estudio morfológico"/>
    <m/>
    <x v="1"/>
    <x v="10"/>
    <x v="3"/>
  </r>
  <r>
    <x v="160"/>
    <m/>
    <m/>
    <m/>
    <x v="1"/>
    <x v="1"/>
    <x v="222"/>
  </r>
  <r>
    <x v="160"/>
    <m/>
    <m/>
    <m/>
    <x v="1"/>
    <x v="1"/>
    <x v="39"/>
  </r>
  <r>
    <x v="160"/>
    <m/>
    <m/>
    <m/>
    <x v="1"/>
    <x v="1"/>
    <x v="18"/>
  </r>
  <r>
    <x v="161"/>
    <s v="3rd International Conference on Energy, Environment and Sustainable Development, EESD 2013"/>
    <s v="_x0009_III Congreso Internacional de Energía, Medio Ambiente y Desarrollo Sostenible, EESD 2013"/>
    <m/>
    <x v="1"/>
    <x v="10"/>
    <x v="208"/>
  </r>
  <r>
    <x v="161"/>
    <m/>
    <m/>
    <m/>
    <x v="1"/>
    <x v="1"/>
    <x v="308"/>
  </r>
  <r>
    <x v="162"/>
    <s v="Addressing losses of fresh produce grown in the Latin America and the Caribbean region due to non-compliance with quality and safety requirements in export markets"/>
    <s v="_x0009_Abordar las pérdidas de productos frescos cultivados en la región de América Latina y el Caribe debido al incumplimiento de los requisitos de calidad e inocuidad en los mercados de exportación"/>
    <m/>
    <x v="1"/>
    <x v="10"/>
    <x v="309"/>
  </r>
  <r>
    <x v="162"/>
    <m/>
    <m/>
    <m/>
    <x v="1"/>
    <x v="1"/>
    <x v="182"/>
  </r>
  <r>
    <x v="162"/>
    <m/>
    <m/>
    <m/>
    <x v="1"/>
    <x v="1"/>
    <x v="310"/>
  </r>
  <r>
    <x v="163"/>
    <s v="_x0009_2nd International Conference on Mechanical Engineering, Materials Science and Civil Engineering, ICMEMSCE 2013"/>
    <s v="2da Conferencia Internacional de Ingeniería Mecánica, Ciencia de los Materiales e Ingeniería Civil, ICMEMSCE 2013"/>
    <m/>
    <x v="1"/>
    <x v="10"/>
    <x v="183"/>
  </r>
  <r>
    <x v="163"/>
    <m/>
    <m/>
    <m/>
    <x v="1"/>
    <x v="1"/>
    <x v="311"/>
  </r>
  <r>
    <x v="163"/>
    <m/>
    <m/>
    <m/>
    <x v="1"/>
    <x v="1"/>
    <x v="312"/>
  </r>
  <r>
    <x v="8"/>
    <m/>
    <m/>
    <m/>
    <x v="1"/>
    <x v="1"/>
    <x v="222"/>
  </r>
  <r>
    <x v="164"/>
    <s v="Viability of small-scale farms in Asia"/>
    <s v="Viabilidad de las granjas a pequeña escala en Asia"/>
    <m/>
    <x v="1"/>
    <x v="10"/>
    <x v="313"/>
  </r>
  <r>
    <x v="165"/>
    <s v="4th International Conference on Textile Engineering and Materials, ICTEM 2014"/>
    <s v="_x0009_IV Congreso Internacional de Ingeniería Textil y Materiales, ICTEM 2014"/>
    <m/>
    <x v="1"/>
    <x v="10"/>
    <x v="41"/>
  </r>
  <r>
    <x v="165"/>
    <m/>
    <m/>
    <m/>
    <x v="1"/>
    <x v="1"/>
    <x v="222"/>
  </r>
  <r>
    <x v="165"/>
    <m/>
    <m/>
    <m/>
    <x v="1"/>
    <x v="1"/>
    <x v="312"/>
  </r>
  <r>
    <x v="166"/>
    <s v="4th International Conference on Advanced Engineering Materials and Technology, AEMT 2014"/>
    <s v="IV Congreso Internacional de Tecnología y Materiales de Ingeniería Avanzada, AEMT 2014"/>
    <m/>
    <x v="1"/>
    <x v="10"/>
    <x v="152"/>
  </r>
  <r>
    <x v="166"/>
    <m/>
    <m/>
    <m/>
    <x v="1"/>
    <x v="1"/>
    <x v="163"/>
  </r>
  <r>
    <x v="166"/>
    <m/>
    <m/>
    <m/>
    <x v="1"/>
    <x v="1"/>
    <x v="312"/>
  </r>
  <r>
    <x v="167"/>
    <s v="Use of Rhodopseudomonas palustris P1 stimulated growth by fermented pineapple extract to treat latex rubber sheet wastewater to obtain single cell protein"/>
    <s v="Uso del crecimiento estimulado de Rhodopseudomonas palustris P1 mediante extracto de piña fermentado para tratar aguas residuales de láminas de caucho de látex para obtener proteína unicelular"/>
    <m/>
    <x v="0"/>
    <x v="10"/>
    <x v="314"/>
  </r>
  <r>
    <x v="167"/>
    <m/>
    <m/>
    <m/>
    <x v="1"/>
    <x v="1"/>
    <x v="136"/>
  </r>
  <r>
    <x v="167"/>
    <m/>
    <m/>
    <m/>
    <x v="1"/>
    <x v="1"/>
    <x v="315"/>
  </r>
  <r>
    <x v="168"/>
    <s v="2nd International Conference on Material, Mechanical and Manufacturing Engineering, IC3ME 2014"/>
    <s v="II Congreso Internacional de Ingeniería de Materiales, Mecánica y Fabricación, IC3ME 2014"/>
    <m/>
    <x v="1"/>
    <x v="10"/>
    <x v="316"/>
  </r>
  <r>
    <x v="168"/>
    <m/>
    <m/>
    <m/>
    <x v="1"/>
    <x v="1"/>
    <x v="317"/>
  </r>
  <r>
    <x v="168"/>
    <m/>
    <m/>
    <m/>
    <x v="1"/>
    <x v="1"/>
    <x v="312"/>
  </r>
  <r>
    <x v="168"/>
    <m/>
    <m/>
    <m/>
    <x v="1"/>
    <x v="1"/>
    <x v="183"/>
  </r>
  <r>
    <x v="169"/>
    <s v="Quality of osmotically pre-treated and vacuum dried pineapple cubes on storage as influenced by type of solutes and packaging materials"/>
    <s v="Calidad de los cubos de piña pretratados osmóticamente y secados al vacío durante el almacenamiento según la influencia del tipo de solutos y materiales de envasado"/>
    <m/>
    <x v="0"/>
    <x v="10"/>
    <x v="84"/>
  </r>
  <r>
    <x v="169"/>
    <m/>
    <m/>
    <m/>
    <x v="1"/>
    <x v="1"/>
    <x v="36"/>
  </r>
  <r>
    <x v="169"/>
    <m/>
    <m/>
    <m/>
    <x v="1"/>
    <x v="1"/>
    <x v="90"/>
  </r>
  <r>
    <x v="169"/>
    <m/>
    <m/>
    <m/>
    <x v="1"/>
    <x v="1"/>
    <x v="219"/>
  </r>
  <r>
    <x v="170"/>
    <s v="Impact of Mixtures of Different Fresh-Cut Fruits on Respiration and Ethylene Production Rates"/>
    <s v="Impacto de las Mezclas de Diferentes Frutas Precortadas en la Respiración y las Tasas de Producción de Etileno"/>
    <m/>
    <x v="1"/>
    <x v="10"/>
    <x v="276"/>
  </r>
  <r>
    <x v="170"/>
    <m/>
    <m/>
    <m/>
    <x v="1"/>
    <x v="1"/>
    <x v="107"/>
  </r>
  <r>
    <x v="170"/>
    <m/>
    <m/>
    <m/>
    <x v="1"/>
    <x v="1"/>
    <x v="318"/>
  </r>
  <r>
    <x v="171"/>
    <s v="Comparison of pineapple leaf and cassava peel by chemical properties and morphology characterization"/>
    <s v="Comparación de la hoja de piña y la cáscara de yuca por propiedades químicas y caracterización morfológica"/>
    <m/>
    <x v="1"/>
    <x v="10"/>
    <x v="3"/>
  </r>
  <r>
    <x v="171"/>
    <m/>
    <m/>
    <m/>
    <x v="1"/>
    <x v="1"/>
    <x v="222"/>
  </r>
  <r>
    <x v="171"/>
    <m/>
    <m/>
    <m/>
    <x v="1"/>
    <x v="1"/>
    <x v="39"/>
  </r>
  <r>
    <x v="171"/>
    <m/>
    <m/>
    <m/>
    <x v="1"/>
    <x v="1"/>
    <x v="18"/>
  </r>
  <r>
    <x v="172"/>
    <s v="_x0009_5th International Conference on Manufacturing Science and Engineering, ICMSE 2014"/>
    <s v="5ta Conferencia Internacional sobre Ciencia e Ingeniería de Manufactura, ICMSE 2014"/>
    <m/>
    <x v="1"/>
    <x v="10"/>
    <x v="316"/>
  </r>
  <r>
    <x v="172"/>
    <m/>
    <m/>
    <m/>
    <x v="1"/>
    <x v="1"/>
    <x v="317"/>
  </r>
  <r>
    <x v="172"/>
    <m/>
    <m/>
    <m/>
    <x v="1"/>
    <x v="1"/>
    <x v="319"/>
  </r>
  <r>
    <x v="173"/>
    <s v="Effects of Gellan-Based Edible Coating on the Quality of Fresh-Cut Pineapple During Cold Storage"/>
    <s v="Efectos del recubrimiento comestible a base de gellan sobre la calidad de la piña recién cortada durante el almacenamiento en frío"/>
    <m/>
    <x v="1"/>
    <x v="10"/>
    <x v="84"/>
  </r>
  <r>
    <x v="173"/>
    <m/>
    <m/>
    <m/>
    <x v="1"/>
    <x v="1"/>
    <x v="320"/>
  </r>
  <r>
    <x v="173"/>
    <m/>
    <m/>
    <m/>
    <x v="1"/>
    <x v="1"/>
    <x v="321"/>
  </r>
  <r>
    <x v="173"/>
    <m/>
    <m/>
    <m/>
    <x v="1"/>
    <x v="1"/>
    <x v="274"/>
  </r>
  <r>
    <x v="173"/>
    <m/>
    <m/>
    <m/>
    <x v="1"/>
    <x v="1"/>
    <x v="107"/>
  </r>
  <r>
    <x v="174"/>
    <s v="_x0009_Tree diversity and structure in shaded pineapple agroforestry system in Western México"/>
    <s v="Diversidad y estructura arbórea en sistema agroforestal de piña bajo sombra en el occidente de México | [estructura y diversidad arbórea en el sistema agroforestal de piña bajo sombra en el occidente de México]"/>
    <m/>
    <x v="1"/>
    <x v="10"/>
    <x v="322"/>
  </r>
  <r>
    <x v="174"/>
    <m/>
    <m/>
    <m/>
    <x v="1"/>
    <x v="1"/>
    <x v="323"/>
  </r>
  <r>
    <x v="175"/>
    <s v="Effect of Processing on the Quality of Pineapple Juice"/>
    <s v="Efecto del procesamiento en la calidad del jugo de piña"/>
    <m/>
    <x v="1"/>
    <x v="10"/>
    <x v="324"/>
  </r>
  <r>
    <x v="175"/>
    <m/>
    <m/>
    <m/>
    <x v="1"/>
    <x v="1"/>
    <x v="23"/>
  </r>
  <r>
    <x v="175"/>
    <m/>
    <m/>
    <m/>
    <x v="1"/>
    <x v="1"/>
    <x v="210"/>
  </r>
  <r>
    <x v="175"/>
    <m/>
    <m/>
    <m/>
    <x v="1"/>
    <x v="1"/>
    <x v="232"/>
  </r>
  <r>
    <x v="176"/>
    <s v="_x0009_The Association between Chromaticity, Phenolics, Carotenoids, and In Vitro Antioxidant Activity of Frozen Fruit Pulp in Brazil: An Application of Chemometrics"/>
    <s v="_x0009_La asociación entre la cromaticidad, los fenoles, los carotenoides y la actividad antioxidante in vitro de la pulpa de fruta congelada en Brasil: una aplicación de la quimiometría"/>
    <m/>
    <x v="1"/>
    <x v="10"/>
    <x v="325"/>
  </r>
  <r>
    <x v="176"/>
    <m/>
    <m/>
    <m/>
    <x v="1"/>
    <x v="1"/>
    <x v="4"/>
  </r>
  <r>
    <x v="176"/>
    <m/>
    <m/>
    <m/>
    <x v="1"/>
    <x v="1"/>
    <x v="326"/>
  </r>
  <r>
    <x v="177"/>
    <s v="Potential benefits from the utilization of some natural feed resources in thai swamp buffaloes"/>
    <s v="Beneficios potenciales de la utilización de algunos recursos naturales de alimentación en búfalos de pantano tailandeses"/>
    <m/>
    <x v="1"/>
    <x v="11"/>
    <x v="3"/>
  </r>
  <r>
    <x v="177"/>
    <m/>
    <m/>
    <m/>
    <x v="1"/>
    <x v="1"/>
    <x v="327"/>
  </r>
  <r>
    <x v="178"/>
    <s v="Advances in reverse osmosis technology for the processing of fruit juices"/>
    <s v="Avances en la tecnología de ósmosis inversa para el procesamiento de jugos de frutas"/>
    <m/>
    <x v="1"/>
    <x v="11"/>
    <x v="328"/>
  </r>
  <r>
    <x v="178"/>
    <m/>
    <m/>
    <m/>
    <x v="1"/>
    <x v="1"/>
    <x v="329"/>
  </r>
  <r>
    <x v="178"/>
    <m/>
    <m/>
    <m/>
    <x v="1"/>
    <x v="1"/>
    <x v="330"/>
  </r>
  <r>
    <x v="179"/>
    <s v="Polyphenols and antioxidant activity of sour guava fruit (Psidium araca) "/>
    <s v="Polifenoles y actividad antioxidante del fruto de guayaba agria (Psidium araca) | [Polifenoles y Actividad Antioxidante del Fruto de Guayaba Agria (Psidium araca)"/>
    <m/>
    <x v="0"/>
    <x v="11"/>
    <x v="4"/>
  </r>
  <r>
    <x v="179"/>
    <m/>
    <m/>
    <m/>
    <x v="1"/>
    <x v="1"/>
    <x v="331"/>
  </r>
  <r>
    <x v="179"/>
    <m/>
    <m/>
    <m/>
    <x v="1"/>
    <x v="1"/>
    <x v="332"/>
  </r>
  <r>
    <x v="180"/>
    <s v="_x0009_Trials for application of handling technology in mango export"/>
    <s v="Ensayos para aplicación de tecnología de manejo en exportación de mango"/>
    <m/>
    <x v="1"/>
    <x v="11"/>
    <x v="333"/>
  </r>
  <r>
    <x v="181"/>
    <s v="_x0009_Role of biotechnology for commercial production of fruit crops"/>
    <s v="Papel de la biotecnología para la producción comercial de cultivos frutales"/>
    <m/>
    <x v="1"/>
    <x v="11"/>
    <x v="334"/>
  </r>
  <r>
    <x v="181"/>
    <m/>
    <m/>
    <m/>
    <x v="1"/>
    <x v="1"/>
    <x v="335"/>
  </r>
  <r>
    <x v="182"/>
    <s v="Decision making in designing and choice of dryer for tropical agricultural crop"/>
    <s v="Toma de decisiones en el diseño y elección de secador para cultivo agrícola tropical"/>
    <m/>
    <x v="1"/>
    <x v="11"/>
    <x v="49"/>
  </r>
  <r>
    <x v="182"/>
    <m/>
    <m/>
    <m/>
    <x v="1"/>
    <x v="1"/>
    <x v="336"/>
  </r>
  <r>
    <x v="183"/>
    <s v="3rd International Conference on Chemical Engineering and Advanced Materials, CEAM 2013"/>
    <s v="3er Congreso Internacional de Ingeniería Química y Materiales Avanzados, CEAM 2013"/>
    <m/>
    <x v="1"/>
    <x v="11"/>
    <x v="312"/>
  </r>
  <r>
    <x v="183"/>
    <m/>
    <m/>
    <m/>
    <x v="1"/>
    <x v="1"/>
    <x v="337"/>
  </r>
  <r>
    <x v="183"/>
    <m/>
    <m/>
    <m/>
    <x v="1"/>
    <x v="1"/>
    <x v="230"/>
  </r>
  <r>
    <x v="184"/>
    <s v="Chemical, antioxidant and sensory properties of tomato-watermelon-pineapple blends, and changes in their total antioxidant capacity during storage"/>
    <s v="Propiedades químicas, antioxidantes y sensoriales de mezclas de tomate, sandía y piña, y cambios en su capacidad antioxidante total durante el almacenamiento"/>
    <m/>
    <x v="1"/>
    <x v="11"/>
    <x v="4"/>
  </r>
  <r>
    <x v="184"/>
    <m/>
    <m/>
    <m/>
    <x v="1"/>
    <x v="1"/>
    <x v="84"/>
  </r>
  <r>
    <x v="184"/>
    <m/>
    <m/>
    <m/>
    <x v="1"/>
    <x v="1"/>
    <x v="338"/>
  </r>
  <r>
    <x v="184"/>
    <m/>
    <m/>
    <m/>
    <x v="1"/>
    <x v="1"/>
    <x v="332"/>
  </r>
  <r>
    <x v="185"/>
    <s v="Utilization of Tender Coconut Pulp for Jam Making and Its Quality Evaluation During Storage"/>
    <s v="_x0009_Utilización de Pulpa de Coco Tierna para Elaboración de Mermeladas y Evaluación de su Calidad Durante el Almacenamiento"/>
    <m/>
    <x v="1"/>
    <x v="11"/>
    <x v="84"/>
  </r>
  <r>
    <x v="185"/>
    <m/>
    <m/>
    <m/>
    <x v="1"/>
    <x v="1"/>
    <x v="107"/>
  </r>
  <r>
    <x v="186"/>
    <s v="Endogenous emergence of credit markets: Contracting in response to a new technology in Ghana"/>
    <s v="Aparición endógena de mercados crediticios: Contratación en respuesta a una nueva tecnología en Ghana"/>
    <m/>
    <x v="1"/>
    <x v="11"/>
    <x v="339"/>
  </r>
  <r>
    <x v="187"/>
    <s v="Effect of shrinkage on prediction accuracy of the water diffusion model for pineapple drying"/>
    <s v="_x0009_Efecto de la contracción en la precisión de predicción del modelo de difusión de agua para el secado de piña"/>
    <m/>
    <x v="1"/>
    <x v="11"/>
    <x v="49"/>
  </r>
  <r>
    <x v="188"/>
    <s v="Heat transfer investigation of the circulating fluidized bed evaporator for concentrating pineapple juice"/>
    <s v="Investigación de transferencia de calor del evaporador de lecho fluidizado circulante para concentrar jugo de piña"/>
    <m/>
    <x v="1"/>
    <x v="11"/>
    <x v="340"/>
  </r>
  <r>
    <x v="188"/>
    <m/>
    <m/>
    <m/>
    <x v="1"/>
    <x v="1"/>
    <x v="341"/>
  </r>
  <r>
    <x v="188"/>
    <m/>
    <m/>
    <m/>
    <x v="1"/>
    <x v="1"/>
    <x v="342"/>
  </r>
  <r>
    <x v="189"/>
    <s v="Proceedings of the 7th International Congress FLOUR-BREAD 2013 - 9th Croatian Congress of Cereal Technologists"/>
    <s v="Actas del 7º Congreso Internacional HARINA-PAN 2013 - 9º Congreso Croata de Tecnólogos de Cereales"/>
    <m/>
    <x v="1"/>
    <x v="11"/>
    <x v="270"/>
  </r>
  <r>
    <x v="189"/>
    <m/>
    <m/>
    <m/>
    <x v="1"/>
    <x v="1"/>
    <x v="3"/>
  </r>
  <r>
    <x v="190"/>
    <s v="_x0009_Screening of coagulant proteins from plant material in southern India"/>
    <s v="Detección de proteínas coagulantes a partir de material vegetal en el sur de la India"/>
    <m/>
    <x v="1"/>
    <x v="11"/>
    <x v="343"/>
  </r>
  <r>
    <x v="190"/>
    <m/>
    <m/>
    <m/>
    <x v="1"/>
    <x v="1"/>
    <x v="344"/>
  </r>
  <r>
    <x v="190"/>
    <m/>
    <m/>
    <m/>
    <x v="1"/>
    <x v="1"/>
    <x v="345"/>
  </r>
  <r>
    <x v="190"/>
    <m/>
    <m/>
    <m/>
    <x v="1"/>
    <x v="1"/>
    <x v="314"/>
  </r>
  <r>
    <x v="191"/>
    <s v="In vitro evaluation of the fermentation of added-value agroindustrial by-products: Cactus pear (Opuntia ficus-indica L.) peel and pineapple (Ananas comosus) peel as functional ingredients"/>
    <s v="_x0009_Evaluación in vitro de la fermentación de subproductos agroindustriales de valor agregado: cáscara de nopal (Opuntia ficus-indica L.) y cáscara de piña (Ananas comosus) como ingredientes funcionales"/>
    <m/>
    <x v="1"/>
    <x v="11"/>
    <x v="4"/>
  </r>
  <r>
    <x v="191"/>
    <m/>
    <m/>
    <m/>
    <x v="1"/>
    <x v="1"/>
    <x v="222"/>
  </r>
  <r>
    <x v="191"/>
    <m/>
    <m/>
    <m/>
    <x v="1"/>
    <x v="1"/>
    <x v="65"/>
  </r>
  <r>
    <x v="192"/>
    <s v="Physicochemical monitoring of minimally processed pineapple with the use of edible films based on maltodextrin"/>
    <s v="Monitoreo fisicoquímico de piña mínimamente procesada con el uso de películas comestibles a base de maltodextrina"/>
    <m/>
    <x v="1"/>
    <x v="11"/>
    <x v="113"/>
  </r>
  <r>
    <x v="192"/>
    <m/>
    <m/>
    <m/>
    <x v="1"/>
    <x v="1"/>
    <x v="346"/>
  </r>
  <r>
    <x v="192"/>
    <m/>
    <m/>
    <m/>
    <x v="1"/>
    <x v="1"/>
    <x v="347"/>
  </r>
  <r>
    <x v="193"/>
    <s v="_x0009_Alleviation of internal browning in pineapple fruit by peduncle infiltration with solutions of calcium chloride or strontium chloride under mild chilling storage"/>
    <s v="_x0009_Alivio del pardeamiento interno en frutos de piña mediante infiltración del pedúnculo con soluciones de cloruro de calcio o cloruro de estroncio bajo almacenamiento en frío moderado"/>
    <m/>
    <x v="1"/>
    <x v="11"/>
    <x v="348"/>
  </r>
  <r>
    <x v="193"/>
    <m/>
    <m/>
    <m/>
    <x v="1"/>
    <x v="1"/>
    <x v="84"/>
  </r>
  <r>
    <x v="194"/>
    <s v="Chemical, technological and in vitro antioxidant properties of mango, guava, pineapple and passion fruit dietary fibre concentrate"/>
    <s v="Propiedades antioxidantes químicas, tecnológicas e in vitro del concentrado de fibra dietética de mango, guayaba, piña y maracuyá"/>
    <m/>
    <x v="0"/>
    <x v="12"/>
    <x v="4"/>
  </r>
  <r>
    <x v="194"/>
    <m/>
    <m/>
    <m/>
    <x v="1"/>
    <x v="1"/>
    <x v="222"/>
  </r>
  <r>
    <x v="195"/>
    <s v="Anaerobic digestion of pineapple pulp and peel in a plug-flow reactor"/>
    <s v="Digestión anaeróbica de pulpa y cáscara de piña en un reactor de flujo pistón"/>
    <m/>
    <x v="1"/>
    <x v="12"/>
    <x v="8"/>
  </r>
  <r>
    <x v="195"/>
    <m/>
    <m/>
    <m/>
    <x v="1"/>
    <x v="1"/>
    <x v="162"/>
  </r>
  <r>
    <x v="195"/>
    <m/>
    <m/>
    <m/>
    <x v="1"/>
    <x v="1"/>
    <x v="3"/>
  </r>
  <r>
    <x v="196"/>
    <s v="_x0009_Total Phenolics, Carotenoids, Ascorbic Acid, and Antioxidant Properties of Fresh-cut Mango (Mangifera indica L., cv. Tommy Atkin) as Affected by Infrared Heat Treatment"/>
    <s v="Fenólicos totales, carotenoides, ácido ascórbico y propiedades antioxidantes del mango recién cortado (Mangifera indica L., cv. Tommy Atkin) afectado por el tratamiento con calor infrarrojo"/>
    <m/>
    <x v="1"/>
    <x v="12"/>
    <x v="4"/>
  </r>
  <r>
    <x v="196"/>
    <m/>
    <m/>
    <m/>
    <x v="1"/>
    <x v="1"/>
    <x v="332"/>
  </r>
  <r>
    <x v="196"/>
    <m/>
    <m/>
    <m/>
    <x v="1"/>
    <x v="1"/>
    <x v="107"/>
  </r>
  <r>
    <x v="197"/>
    <s v="Effect of marination with proteolytic enzymes on quality of beef muscle"/>
    <s v="_x0009_Efecto del marinado con enzimas proteolíticas sobre la calidad del músculo de res"/>
    <m/>
    <x v="1"/>
    <x v="12"/>
    <x v="169"/>
  </r>
  <r>
    <x v="197"/>
    <m/>
    <m/>
    <m/>
    <x v="1"/>
    <x v="1"/>
    <x v="107"/>
  </r>
  <r>
    <x v="198"/>
    <s v="Comparative effect of crude and commercial enzyme on the juice recovery from pineapple (Ananas comosus) using principal component analysis (PCA)"/>
    <s v="Efecto comparativo de enzima cruda y comercial en la recuperación de jugo de piña (Ananas comosus) usando análisis de componentes principales (PCA)"/>
    <m/>
    <x v="1"/>
    <x v="12"/>
    <x v="169"/>
  </r>
  <r>
    <x v="198"/>
    <m/>
    <m/>
    <m/>
    <x v="1"/>
    <x v="1"/>
    <x v="313"/>
  </r>
  <r>
    <x v="199"/>
    <s v="_x0009_Physicochemical and microbial quality evaluation of foam-mat-dried pineapple powder"/>
    <s v="_x0009_Evaluación de la calidad fisicoquímica y microbiana del polvo de ananá secado con estera de espuma"/>
    <m/>
    <x v="1"/>
    <x v="12"/>
    <x v="113"/>
  </r>
  <r>
    <x v="199"/>
    <m/>
    <m/>
    <m/>
    <x v="1"/>
    <x v="1"/>
    <x v="49"/>
  </r>
  <r>
    <x v="199"/>
    <m/>
    <m/>
    <m/>
    <x v="1"/>
    <x v="1"/>
    <x v="305"/>
  </r>
  <r>
    <x v="200"/>
    <s v="Production of cellulases from Aspergillus niger NS-2 in solid state fermentation on agricultural and kitchen waste residues"/>
    <s v="Producción de celulasas a partir de Aspergillus niger NS-2 en fermentación en estado sólido sobre residuos agrícolas y de cocina"/>
    <m/>
    <x v="1"/>
    <x v="12"/>
    <x v="3"/>
  </r>
  <r>
    <x v="200"/>
    <m/>
    <m/>
    <m/>
    <x v="1"/>
    <x v="1"/>
    <x v="65"/>
  </r>
  <r>
    <x v="200"/>
    <m/>
    <m/>
    <m/>
    <x v="1"/>
    <x v="1"/>
    <x v="222"/>
  </r>
  <r>
    <x v="201"/>
    <s v="Product developments and innovations"/>
    <s v="Desarrollos e innovaciones de productos"/>
    <m/>
    <x v="1"/>
    <x v="12"/>
    <x v="41"/>
  </r>
  <r>
    <x v="201"/>
    <m/>
    <m/>
    <m/>
    <x v="1"/>
    <x v="1"/>
    <x v="349"/>
  </r>
  <r>
    <x v="202"/>
    <s v="Preparation of non-alcoholic naturally carbonated beverage using yeast isolate from whey beverage"/>
    <s v="_x0009_Elaboración de bebida carbonatada natural sin alcohol a partir de aislado de levadura de bebida de suero de leche"/>
    <m/>
    <x v="0"/>
    <x v="12"/>
    <x v="65"/>
  </r>
  <r>
    <x v="202"/>
    <m/>
    <m/>
    <m/>
    <x v="1"/>
    <x v="1"/>
    <x v="36"/>
  </r>
  <r>
    <x v="202"/>
    <m/>
    <m/>
    <m/>
    <x v="1"/>
    <x v="1"/>
    <x v="124"/>
  </r>
  <r>
    <x v="203"/>
    <s v="_x0009_Producing paper using pineapple leaf fiber"/>
    <s v="_x0009_Producción de papel a partir de fibra de hoja de piña"/>
    <m/>
    <x v="1"/>
    <x v="12"/>
    <x v="350"/>
  </r>
  <r>
    <x v="203"/>
    <m/>
    <m/>
    <m/>
    <x v="1"/>
    <x v="1"/>
    <x v="18"/>
  </r>
  <r>
    <x v="203"/>
    <m/>
    <m/>
    <m/>
    <x v="1"/>
    <x v="1"/>
    <x v="312"/>
  </r>
  <r>
    <x v="204"/>
    <s v="Diversification of Smallholding Rubber Agroforestry System (SRAS) Thailand"/>
    <s v="_x0009_Diversificación del Sistema Agroforestal del Caucho en Pequeñas Explotaciones (SRAS) Tailandia"/>
    <m/>
    <x v="1"/>
    <x v="13"/>
    <x v="351"/>
  </r>
  <r>
    <x v="204"/>
    <m/>
    <m/>
    <m/>
    <x v="1"/>
    <x v="1"/>
    <x v="352"/>
  </r>
  <r>
    <x v="205"/>
    <s v="Juice from king palm (Archontophoenix alexandrae) leaf sheathes: Chemical characterisation and use in soft drink formulation"/>
    <s v="Jugo de vainas de hojas de palmito (Archontophoenix alexandrae): Caracterización química y uso en la formulación de refrescos"/>
    <m/>
    <x v="1"/>
    <x v="13"/>
    <x v="3"/>
  </r>
  <r>
    <x v="205"/>
    <m/>
    <m/>
    <m/>
    <x v="1"/>
    <x v="1"/>
    <x v="332"/>
  </r>
  <r>
    <x v="206"/>
    <s v="Juice blends-a way of utilization of under-utilized fruits, vegetables, and spices: A review"/>
    <s v="Mezclas de jugos: una forma de utilización de frutas, verduras y especias infrautilizadas: una revisión"/>
    <m/>
    <x v="1"/>
    <x v="13"/>
    <x v="107"/>
  </r>
  <r>
    <x v="206"/>
    <m/>
    <m/>
    <m/>
    <x v="1"/>
    <x v="1"/>
    <x v="208"/>
  </r>
  <r>
    <x v="206"/>
    <m/>
    <m/>
    <m/>
    <x v="1"/>
    <x v="1"/>
    <x v="84"/>
  </r>
  <r>
    <x v="207"/>
    <s v="A study on dry anaerobic fermentation technology of pineapple leaf residue"/>
    <s v="Un estudio sobre la tecnología de fermentación anaeróbica seca de residuos de hojas de piña"/>
    <m/>
    <x v="1"/>
    <x v="13"/>
    <x v="65"/>
  </r>
  <r>
    <x v="207"/>
    <m/>
    <m/>
    <m/>
    <x v="1"/>
    <x v="1"/>
    <x v="8"/>
  </r>
  <r>
    <x v="207"/>
    <m/>
    <m/>
    <m/>
    <x v="1"/>
    <x v="1"/>
    <x v="3"/>
  </r>
  <r>
    <x v="208"/>
    <s v="Utilization of pineapple leaf agro-waste for extraction of fibre and the residual biomass for vermicomposting"/>
    <s v="Aprovechamiento de residuos agrícolas de hoja de piña para extracción de fibra y biomasa residual para vermicompostaje"/>
    <m/>
    <x v="1"/>
    <x v="13"/>
    <x v="39"/>
  </r>
  <r>
    <x v="208"/>
    <m/>
    <m/>
    <m/>
    <x v="1"/>
    <x v="1"/>
    <x v="353"/>
  </r>
  <r>
    <x v="208"/>
    <m/>
    <m/>
    <m/>
    <x v="1"/>
    <x v="1"/>
    <x v="354"/>
  </r>
  <r>
    <x v="208"/>
    <m/>
    <m/>
    <m/>
    <x v="1"/>
    <x v="1"/>
    <x v="222"/>
  </r>
  <r>
    <x v="208"/>
    <m/>
    <m/>
    <m/>
    <x v="1"/>
    <x v="1"/>
    <x v="355"/>
  </r>
  <r>
    <x v="209"/>
    <s v="Development of a yeast strain for xylitol production without hydrolysate detoxification as part of the integration of co-product generation within the lignocellulosic ethanol process"/>
    <s v="Desarrollo de una cepa de levadura para la producción de xilitol sin detoxificación de hidrolizados como parte de la integración de la generación de coproductos dentro del proceso de etanol lignocelulósico"/>
    <m/>
    <x v="1"/>
    <x v="13"/>
    <x v="356"/>
  </r>
  <r>
    <x v="209"/>
    <m/>
    <m/>
    <m/>
    <x v="1"/>
    <x v="1"/>
    <x v="357"/>
  </r>
  <r>
    <x v="209"/>
    <m/>
    <m/>
    <m/>
    <x v="1"/>
    <x v="1"/>
    <x v="358"/>
  </r>
  <r>
    <x v="209"/>
    <m/>
    <m/>
    <m/>
    <x v="1"/>
    <x v="1"/>
    <x v="359"/>
  </r>
  <r>
    <x v="210"/>
    <s v="Biotransformation of pineapple juice sugars into dietetic derivatives by using a cell free oxidoreductase from Zymomonas mobilis together with commercial invertase"/>
    <s v="Biotransformación de azúcares de jugo de piña en derivados dietéticos mediante el uso de una oxidorreductasa libre de células de Zymomonas mobilis junto con una invertasa comercial"/>
    <m/>
    <x v="1"/>
    <x v="13"/>
    <x v="360"/>
  </r>
  <r>
    <x v="210"/>
    <m/>
    <m/>
    <m/>
    <x v="1"/>
    <x v="1"/>
    <x v="361"/>
  </r>
  <r>
    <x v="210"/>
    <m/>
    <m/>
    <m/>
    <x v="1"/>
    <x v="1"/>
    <x v="362"/>
  </r>
  <r>
    <x v="210"/>
    <m/>
    <m/>
    <m/>
    <x v="1"/>
    <x v="1"/>
    <x v="363"/>
  </r>
  <r>
    <x v="211"/>
    <s v="Origins and distribution of plants domesticated in the new world tropics "/>
    <s v="Orígenes y distribución de las plantas domesticadas en los trópicos del nuevo mundo"/>
    <m/>
    <x v="1"/>
    <x v="13"/>
    <x v="364"/>
  </r>
  <r>
    <x v="211"/>
    <m/>
    <m/>
    <m/>
    <x v="1"/>
    <x v="1"/>
    <x v="365"/>
  </r>
  <r>
    <x v="212"/>
    <s v="Postharvest biology and technology of tropical and subtropical fruits: Cocona to mango "/>
    <s v="Biología y tecnología poscosecha de frutas tropicales y subtropicales: Cocona al mango"/>
    <m/>
    <x v="1"/>
    <x v="13"/>
    <x v="333"/>
  </r>
  <r>
    <x v="212"/>
    <m/>
    <m/>
    <m/>
    <x v="1"/>
    <x v="1"/>
    <x v="366"/>
  </r>
  <r>
    <x v="213"/>
    <s v="Pineapple bagasse utilization to produce cellulose and bio-ethanol "/>
    <s v="Aprovechamiento del bagazo de piña para producir celulosa y bioetanol"/>
    <m/>
    <x v="1"/>
    <x v="13"/>
    <x v="39"/>
  </r>
  <r>
    <x v="213"/>
    <m/>
    <m/>
    <m/>
    <x v="1"/>
    <x v="1"/>
    <x v="164"/>
  </r>
  <r>
    <x v="214"/>
    <s v="_x0009_Effect of Cassava Starch Coating on Quality and Shelf Life of Fresh-Cut Pineapple (Ananas Comosus L. Merril cv &quot;Pérola&quot;)"/>
    <s v="Efecto del recubrimiento de almidón de yuca sobre la calidad y la vida útil de la piña recién cortada (Ananas Comosus L. Merril cv &quot;Pérola&quot;)"/>
    <m/>
    <x v="1"/>
    <x v="13"/>
    <x v="110"/>
  </r>
  <r>
    <x v="215"/>
    <s v="Old and endangered tomato cultivars under organic greenhouse production: Effect of harvest time on flavour profile and consumer acceptance"/>
    <s v="Cultivares de tomate antiguos y en peligro bajo producción orgánica en invernadero: efecto del tiempo de cosecha en el perfil de sabor y aceptación del consumidor"/>
    <m/>
    <x v="1"/>
    <x v="14"/>
    <x v="107"/>
  </r>
  <r>
    <x v="215"/>
    <m/>
    <m/>
    <m/>
    <x v="1"/>
    <x v="1"/>
    <x v="367"/>
  </r>
  <r>
    <x v="215"/>
    <m/>
    <m/>
    <m/>
    <x v="1"/>
    <x v="1"/>
    <x v="182"/>
  </r>
  <r>
    <x v="216"/>
    <s v="Aroma Profile and Volatiles Odor Activity Along Gold Cultivar Pineapple Flesh"/>
    <s v="Perfil aromático y actividad de olores volátiles a lo largo de la pulpa de la piña del cultivar Gold"/>
    <m/>
    <x v="1"/>
    <x v="14"/>
    <x v="84"/>
  </r>
  <r>
    <x v="216"/>
    <m/>
    <m/>
    <m/>
    <x v="1"/>
    <x v="1"/>
    <x v="113"/>
  </r>
  <r>
    <x v="216"/>
    <m/>
    <m/>
    <m/>
    <x v="1"/>
    <x v="1"/>
    <x v="368"/>
  </r>
  <r>
    <x v="217"/>
    <s v="_x0009_Ozone-induced changes of antioxidant capacity of fresh-cut tropical fruits"/>
    <s v="Cambios inducidos por el ozono en la capacidad antioxidante de frutas tropicales recién cortadas"/>
    <m/>
    <x v="1"/>
    <x v="14"/>
    <x v="369"/>
  </r>
  <r>
    <x v="217"/>
    <m/>
    <m/>
    <m/>
    <x v="1"/>
    <x v="1"/>
    <x v="326"/>
  </r>
  <r>
    <x v="217"/>
    <m/>
    <m/>
    <m/>
    <x v="1"/>
    <x v="1"/>
    <x v="4"/>
  </r>
  <r>
    <x v="218"/>
    <s v="The effect of homogenisation on the stability of pineapple pulp"/>
    <s v="El efecto de la homogeneización en la estabilidad de la pulpa de piña"/>
    <m/>
    <x v="1"/>
    <x v="14"/>
    <x v="201"/>
  </r>
  <r>
    <x v="219"/>
    <s v="Use of chitosan, honey and pineapple juice as filling liquids for increasing the microbiological shelf life of a fruit-based salad"/>
    <s v="Uso de quitosano, miel y jugo de piña como líquidos de relleno para aumentar la vida útil microbiológica de una ensalada a base de frutas"/>
    <m/>
    <x v="1"/>
    <x v="14"/>
    <x v="214"/>
  </r>
  <r>
    <x v="219"/>
    <m/>
    <m/>
    <m/>
    <x v="1"/>
    <x v="1"/>
    <x v="95"/>
  </r>
  <r>
    <x v="220"/>
    <s v="Taxonomic structure of the yeasts and lactic acid bacteria microbiota of pineapple (Ananas comosus L. Merr.) and use of autochthonous starters for minimally processing"/>
    <s v="Estructura taxonómica de la microbiota de levaduras y bacterias ácido lácticas de piña (Ananas comosus L. Merr.) y uso de iniciadores autóctonos para mínima elaboración"/>
    <m/>
    <x v="1"/>
    <x v="14"/>
    <x v="95"/>
  </r>
  <r>
    <x v="220"/>
    <m/>
    <m/>
    <m/>
    <x v="1"/>
    <x v="1"/>
    <x v="65"/>
  </r>
  <r>
    <x v="220"/>
    <m/>
    <m/>
    <m/>
    <x v="1"/>
    <x v="1"/>
    <x v="84"/>
  </r>
  <r>
    <x v="221"/>
    <s v="Machinery for extraction and traditional spinning of plant fibres"/>
    <s v="Maquinaria para extracción e hilatura tradicional de fibras vegetales"/>
    <m/>
    <x v="1"/>
    <x v="14"/>
    <x v="222"/>
  </r>
  <r>
    <x v="222"/>
    <s v="Pineapple leaf fibers for composites and cellulose"/>
    <s v="Fibras de hoja de piña para composites y celulosa"/>
    <m/>
    <x v="1"/>
    <x v="14"/>
    <x v="370"/>
  </r>
  <r>
    <x v="222"/>
    <m/>
    <m/>
    <m/>
    <x v="1"/>
    <x v="1"/>
    <x v="39"/>
  </r>
  <r>
    <x v="222"/>
    <m/>
    <m/>
    <m/>
    <x v="1"/>
    <x v="1"/>
    <x v="222"/>
  </r>
  <r>
    <x v="222"/>
    <m/>
    <m/>
    <m/>
    <x v="1"/>
    <x v="1"/>
    <x v="371"/>
  </r>
  <r>
    <x v="223"/>
    <s v="The effect of extrinsic product attributes of pineapple juice on consumer intention to purchase"/>
    <s v="El efecto de los atributos extrínsecos del producto del jugo de piña en la intención de compra del consumidor"/>
    <m/>
    <x v="1"/>
    <x v="14"/>
    <x v="219"/>
  </r>
  <r>
    <x v="223"/>
    <m/>
    <m/>
    <m/>
    <x v="1"/>
    <x v="1"/>
    <x v="81"/>
  </r>
  <r>
    <x v="224"/>
    <s v="Pilot-scale vermicomposting of pineapple wastes with earthworms native to Accra, Ghana"/>
    <s v="Vermicompostaje a escala piloto de desechos de piña con lombrices de tierra nativas de Accra, Ghana"/>
    <m/>
    <x v="1"/>
    <x v="15"/>
    <x v="127"/>
  </r>
  <r>
    <x v="224"/>
    <m/>
    <m/>
    <m/>
    <x v="1"/>
    <x v="1"/>
    <x v="3"/>
  </r>
  <r>
    <x v="225"/>
    <s v="Effects of dissolved oxygen in fruit juices and methods of removal"/>
    <s v="Efectos del oxígeno disuelto en jugos de frutas y métodos de eliminación"/>
    <m/>
    <x v="1"/>
    <x v="15"/>
    <x v="324"/>
  </r>
  <r>
    <x v="225"/>
    <m/>
    <m/>
    <m/>
    <x v="1"/>
    <x v="1"/>
    <x v="261"/>
  </r>
  <r>
    <x v="226"/>
    <s v="Model-based assessment of technological innovation in banana cropping systems contextualized by farm types in Guadeloupe"/>
    <s v="Evaluación basada en modelos de innovación tecnológica en sistemas de cultivo de banano contextualizada por tipos de finca en Guadalupe"/>
    <m/>
    <x v="1"/>
    <x v="15"/>
    <x v="137"/>
  </r>
  <r>
    <x v="227"/>
    <s v="Senator pushes to shore up local fibre industry"/>
    <m/>
    <m/>
    <x v="1"/>
    <x v="15"/>
    <x v="222"/>
  </r>
  <r>
    <x v="228"/>
    <s v="A novel agricultural waste adsorbent for the removal of cationic dye from aqueous solutions"/>
    <s v="Un novedoso adsorbente de residuos agrícolas para la eliminación de colorantes catiónicos de soluciones acuosas"/>
    <m/>
    <x v="1"/>
    <x v="15"/>
    <x v="85"/>
  </r>
  <r>
    <x v="228"/>
    <m/>
    <m/>
    <m/>
    <x v="1"/>
    <x v="1"/>
    <x v="324"/>
  </r>
  <r>
    <x v="228"/>
    <m/>
    <m/>
    <m/>
    <x v="1"/>
    <x v="1"/>
    <x v="24"/>
  </r>
  <r>
    <x v="229"/>
    <s v="Production and quality evaluation of instant lassi"/>
    <s v="Producción y evaluación de calidad de lassi instantáneo."/>
    <m/>
    <x v="1"/>
    <x v="15"/>
    <x v="201"/>
  </r>
  <r>
    <x v="229"/>
    <m/>
    <m/>
    <m/>
    <x v="1"/>
    <x v="1"/>
    <x v="275"/>
  </r>
  <r>
    <x v="230"/>
    <s v="&quot;Rock - Stone&quot; and &quot;soil - Earth&quot;: Indigenous views of soil formation and soil fertility in the West Indies "/>
    <s v="&quot;Roca - Piedra&quot; y &quot;suelo - Tierra&quot;: puntos de vista indígenas sobre la formación y fertilidad del suelo en las Indias Occidentales"/>
    <m/>
    <x v="1"/>
    <x v="15"/>
    <x v="3"/>
  </r>
  <r>
    <x v="230"/>
    <m/>
    <m/>
    <m/>
    <x v="1"/>
    <x v="1"/>
    <x v="126"/>
  </r>
  <r>
    <x v="230"/>
    <m/>
    <m/>
    <m/>
    <x v="1"/>
    <x v="1"/>
    <x v="372"/>
  </r>
  <r>
    <x v="231"/>
    <s v="Fruit maturation as a parameter for selection of sweet orange cultivars in Brazil"/>
    <s v="La maduración del fruto como parámetro para la selección de cultivares de naranja dulce en Brasil"/>
    <m/>
    <x v="1"/>
    <x v="15"/>
    <x v="13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D6C488B-CBAC-4660-A73D-1BF97F3E1F30}"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Articulo afectado">
  <location ref="F6:G119" firstHeaderRow="1" firstDataRow="1" firstDataCol="1" rowPageCount="1" colPageCount="1"/>
  <pivotFields count="7">
    <pivotField axis="axisRow" showAll="0">
      <items count="233">
        <item x="0"/>
        <item x="1"/>
        <item x="2"/>
        <item x="3"/>
        <item x="4"/>
        <item x="5"/>
        <item x="6"/>
        <item x="7"/>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8"/>
        <item t="default"/>
      </items>
    </pivotField>
    <pivotField showAll="0"/>
    <pivotField showAll="0"/>
    <pivotField showAll="0"/>
    <pivotField showAll="0"/>
    <pivotField showAll="0"/>
    <pivotField axis="axisPage" dataField="1" multipleItemSelectionAllowed="1" showAll="0">
      <items count="374">
        <item h="1" x="56"/>
        <item h="1" x="247"/>
        <item h="1" x="317"/>
        <item h="1" x="301"/>
        <item h="1" x="335"/>
        <item h="1" x="275"/>
        <item h="1" x="51"/>
        <item x="110"/>
        <item h="1" x="261"/>
        <item h="1" x="95"/>
        <item h="1" x="75"/>
        <item h="1" x="16"/>
        <item h="1" x="92"/>
        <item h="1" x="151"/>
        <item h="1" x="321"/>
        <item h="1" x="197"/>
        <item h="1" x="85"/>
        <item h="1" x="102"/>
        <item h="1" x="223"/>
        <item h="1" x="322"/>
        <item h="1" x="353"/>
        <item h="1" x="351"/>
        <item x="314"/>
        <item h="1" x="179"/>
        <item h="1" x="161"/>
        <item x="36"/>
        <item h="1" x="125"/>
        <item h="1" x="274"/>
        <item h="1" x="107"/>
        <item h="1" x="84"/>
        <item h="1" x="58"/>
        <item h="1" x="210"/>
        <item h="1" x="180"/>
        <item h="1" x="367"/>
        <item h="1" x="195"/>
        <item h="1" x="173"/>
        <item h="1" x="273"/>
        <item h="1" x="214"/>
        <item h="1" x="292"/>
        <item x="264"/>
        <item x="4"/>
        <item h="1" x="325"/>
        <item h="1" x="174"/>
        <item h="1" x="323"/>
        <item h="1" x="124"/>
        <item h="1" x="7"/>
        <item h="1" x="81"/>
        <item h="1" x="38"/>
        <item h="1" x="248"/>
        <item h="1" x="136"/>
        <item h="1" x="221"/>
        <item h="1" x="11"/>
        <item h="1" x="52"/>
        <item h="1" x="216"/>
        <item h="1" x="20"/>
        <item h="1" x="5"/>
        <item h="1" x="86"/>
        <item h="1" x="112"/>
        <item h="1" x="37"/>
        <item h="1" x="206"/>
        <item h="1" x="89"/>
        <item h="1" x="220"/>
        <item h="1" x="267"/>
        <item h="1" x="266"/>
        <item h="1" x="154"/>
        <item h="1" x="249"/>
        <item x="164"/>
        <item h="1" x="8"/>
        <item h="1" x="185"/>
        <item x="15"/>
        <item h="1" x="253"/>
        <item h="1" x="268"/>
        <item h="1" x="96"/>
        <item h="1" x="138"/>
        <item h="1" x="44"/>
        <item h="1" x="293"/>
        <item h="1" x="282"/>
        <item h="1" x="255"/>
        <item h="1" x="245"/>
        <item h="1" x="334"/>
        <item h="1" x="218"/>
        <item h="1" x="256"/>
        <item h="1" x="83"/>
        <item h="1" x="26"/>
        <item h="1" x="9"/>
        <item h="1" x="53"/>
        <item h="1" x="109"/>
        <item h="1" x="31"/>
        <item h="1" x="260"/>
        <item h="1" x="189"/>
        <item h="1" x="354"/>
        <item x="230"/>
        <item h="1" x="252"/>
        <item h="1" x="278"/>
        <item h="1" x="168"/>
        <item h="1" x="39"/>
        <item h="1" x="25"/>
        <item h="1" x="30"/>
        <item h="1" x="111"/>
        <item h="1" x="307"/>
        <item h="1" x="324"/>
        <item h="1" x="91"/>
        <item h="1" x="215"/>
        <item h="1" x="226"/>
        <item h="1" x="311"/>
        <item h="1" x="176"/>
        <item h="1" x="118"/>
        <item h="1" x="76"/>
        <item h="1" x="10"/>
        <item h="1" x="202"/>
        <item h="1" x="55"/>
        <item h="1" x="313"/>
        <item h="1" x="224"/>
        <item h="1" x="188"/>
        <item h="1" x="320"/>
        <item h="1" x="178"/>
        <item h="1" x="132"/>
        <item h="1" x="32"/>
        <item h="1" x="181"/>
        <item h="1" x="19"/>
        <item h="1" x="82"/>
        <item h="1" x="346"/>
        <item h="1" x="28"/>
        <item h="1" x="175"/>
        <item h="1" x="155"/>
        <item h="1" x="152"/>
        <item h="1" x="285"/>
        <item h="1" x="283"/>
        <item h="1" x="158"/>
        <item h="1" x="50"/>
        <item h="1" x="170"/>
        <item x="295"/>
        <item x="24"/>
        <item h="1" x="90"/>
        <item h="1" x="357"/>
        <item h="1" x="193"/>
        <item h="1" x="34"/>
        <item h="1" x="78"/>
        <item h="1" x="303"/>
        <item h="1" x="97"/>
        <item h="1" x="212"/>
        <item h="1" x="229"/>
        <item h="1" x="365"/>
        <item h="1" x="352"/>
        <item h="1" x="6"/>
        <item h="1" x="172"/>
        <item h="1" x="157"/>
        <item h="1" x="46"/>
        <item h="1" x="219"/>
        <item h="1" x="74"/>
        <item h="1" x="0"/>
        <item h="1" x="339"/>
        <item h="1" x="128"/>
        <item h="1" x="134"/>
        <item h="1" x="237"/>
        <item h="1" x="77"/>
        <item h="1" x="241"/>
        <item h="1" x="54"/>
        <item x="169"/>
        <item x="232"/>
        <item x="108"/>
        <item h="1" x="233"/>
        <item h="1" x="119"/>
        <item h="1" x="280"/>
        <item h="1" x="68"/>
        <item x="64"/>
        <item h="1" x="356"/>
        <item h="1" x="276"/>
        <item h="1" x="257"/>
        <item h="1" x="340"/>
        <item h="1" x="336"/>
        <item h="1" x="66"/>
        <item h="1" x="60"/>
        <item h="1" x="345"/>
        <item h="1" x="344"/>
        <item h="1" x="145"/>
        <item h="1" x="211"/>
        <item h="1" x="294"/>
        <item h="1" x="337"/>
        <item h="1" x="284"/>
        <item h="1" x="165"/>
        <item h="1" x="106"/>
        <item h="1" x="332"/>
        <item h="1" x="369"/>
        <item x="65"/>
        <item h="1" x="271"/>
        <item h="1" x="291"/>
        <item h="1" x="133"/>
        <item h="1" x="159"/>
        <item h="1" x="222"/>
        <item h="1" x="350"/>
        <item h="1" x="263"/>
        <item x="113"/>
        <item h="1" x="338"/>
        <item h="1" x="326"/>
        <item h="1" x="146"/>
        <item h="1" x="190"/>
        <item h="1" x="194"/>
        <item h="1" x="93"/>
        <item h="1" x="277"/>
        <item h="1" x="70"/>
        <item h="1" x="71"/>
        <item h="1" x="129"/>
        <item h="1" x="186"/>
        <item h="1" x="300"/>
        <item h="1" x="27"/>
        <item h="1" x="360"/>
        <item h="1" x="234"/>
        <item h="1" x="361"/>
        <item h="1" x="270"/>
        <item h="1" x="279"/>
        <item h="1" x="359"/>
        <item h="1" x="364"/>
        <item h="1" x="262"/>
        <item h="1" x="309"/>
        <item h="1" x="103"/>
        <item h="1" x="272"/>
        <item h="1" x="63"/>
        <item h="1" x="250"/>
        <item h="1" x="286"/>
        <item h="1" x="302"/>
        <item h="1" x="288"/>
        <item h="1" x="160"/>
        <item h="1" x="182"/>
        <item h="1" x="362"/>
        <item h="1" x="13"/>
        <item h="1" x="191"/>
        <item h="1" x="105"/>
        <item h="1" x="104"/>
        <item h="1" x="100"/>
        <item h="1" x="315"/>
        <item h="1" x="17"/>
        <item h="1" x="308"/>
        <item h="1" x="347"/>
        <item h="1" x="327"/>
        <item h="1" x="333"/>
        <item h="1" x="319"/>
        <item h="1" x="166"/>
        <item h="1" x="312"/>
        <item h="1" x="183"/>
        <item h="1" x="316"/>
        <item h="1" x="45"/>
        <item h="1" x="47"/>
        <item h="1" x="289"/>
        <item h="1" x="187"/>
        <item h="1" x="330"/>
        <item h="1" x="88"/>
        <item h="1" x="130"/>
        <item h="1" x="171"/>
        <item h="1" x="67"/>
        <item h="1" x="114"/>
        <item h="1" x="342"/>
        <item h="1" x="149"/>
        <item h="1" x="87"/>
        <item h="1" x="213"/>
        <item h="1" x="290"/>
        <item h="1" x="305"/>
        <item h="1" x="98"/>
        <item h="1" x="147"/>
        <item h="1" x="329"/>
        <item h="1" x="231"/>
        <item h="1" x="117"/>
        <item h="1" x="258"/>
        <item h="1" x="144"/>
        <item h="1" x="203"/>
        <item h="1" x="167"/>
        <item h="1" x="196"/>
        <item h="1" x="370"/>
        <item h="1" x="57"/>
        <item h="1" x="198"/>
        <item h="1" x="73"/>
        <item h="1" x="48"/>
        <item h="1" x="116"/>
        <item h="1" x="115"/>
        <item h="1" x="331"/>
        <item h="1" x="143"/>
        <item h="1" x="328"/>
        <item h="1" x="80"/>
        <item h="1" x="371"/>
        <item h="1" x="269"/>
        <item h="1" x="18"/>
        <item h="1" x="348"/>
        <item h="1" x="1"/>
        <item h="1" x="35"/>
        <item h="1" x="341"/>
        <item h="1" x="23"/>
        <item h="1" x="239"/>
        <item h="1" x="69"/>
        <item h="1" x="199"/>
        <item h="1" x="243"/>
        <item h="1" x="2"/>
        <item h="1" x="150"/>
        <item x="208"/>
        <item h="1" x="140"/>
        <item h="1" x="238"/>
        <item h="1" x="139"/>
        <item h="1" x="310"/>
        <item h="1" x="296"/>
        <item h="1" x="235"/>
        <item h="1" x="33"/>
        <item h="1" x="240"/>
        <item h="1" x="204"/>
        <item h="1" x="299"/>
        <item h="1" x="297"/>
        <item h="1" x="227"/>
        <item h="1" x="177"/>
        <item h="1" x="142"/>
        <item h="1" x="366"/>
        <item h="1" x="209"/>
        <item h="1" x="42"/>
        <item h="1" x="349"/>
        <item h="1" x="141"/>
        <item h="1" x="99"/>
        <item h="1" x="21"/>
        <item h="1" x="12"/>
        <item h="1" x="251"/>
        <item h="1" x="358"/>
        <item h="1" x="287"/>
        <item h="1" x="246"/>
        <item h="1" x="205"/>
        <item h="1" x="343"/>
        <item h="1" x="123"/>
        <item h="1" x="184"/>
        <item h="1" x="29"/>
        <item h="1" x="217"/>
        <item h="1" x="148"/>
        <item h="1" x="40"/>
        <item h="1" x="242"/>
        <item x="3"/>
        <item h="1" x="163"/>
        <item h="1" x="162"/>
        <item h="1" x="254"/>
        <item h="1" x="192"/>
        <item h="1" x="137"/>
        <item h="1" x="59"/>
        <item h="1" x="156"/>
        <item h="1" x="372"/>
        <item h="1" x="43"/>
        <item h="1" x="363"/>
        <item h="1" x="259"/>
        <item h="1" x="49"/>
        <item h="1" x="304"/>
        <item h="1" x="265"/>
        <item h="1" x="94"/>
        <item h="1" x="79"/>
        <item h="1" x="298"/>
        <item h="1" x="200"/>
        <item h="1" x="368"/>
        <item h="1" x="135"/>
        <item h="1" x="126"/>
        <item h="1" x="62"/>
        <item h="1" x="122"/>
        <item h="1" x="207"/>
        <item h="1" x="281"/>
        <item h="1" x="318"/>
        <item h="1" x="228"/>
        <item h="1" x="153"/>
        <item h="1" x="41"/>
        <item h="1" x="121"/>
        <item h="1" x="14"/>
        <item h="1" x="72"/>
        <item h="1" x="225"/>
        <item h="1" x="61"/>
        <item h="1" x="236"/>
        <item h="1" x="244"/>
        <item h="1" x="120"/>
        <item h="1" x="22"/>
        <item h="1" x="131"/>
        <item h="1" x="127"/>
        <item h="1" x="355"/>
        <item h="1" x="101"/>
        <item h="1" x="201"/>
        <item h="1" x="306"/>
        <item t="default"/>
      </items>
    </pivotField>
  </pivotFields>
  <rowFields count="1">
    <field x="0"/>
  </rowFields>
  <rowItems count="113">
    <i>
      <x v="1"/>
    </i>
    <i>
      <x v="2"/>
    </i>
    <i>
      <x v="3"/>
    </i>
    <i>
      <x v="4"/>
    </i>
    <i>
      <x v="5"/>
    </i>
    <i>
      <x v="8"/>
    </i>
    <i>
      <x v="10"/>
    </i>
    <i>
      <x v="11"/>
    </i>
    <i>
      <x v="19"/>
    </i>
    <i>
      <x v="24"/>
    </i>
    <i>
      <x v="25"/>
    </i>
    <i>
      <x v="26"/>
    </i>
    <i>
      <x v="27"/>
    </i>
    <i>
      <x v="28"/>
    </i>
    <i>
      <x v="35"/>
    </i>
    <i>
      <x v="36"/>
    </i>
    <i>
      <x v="37"/>
    </i>
    <i>
      <x v="38"/>
    </i>
    <i>
      <x v="42"/>
    </i>
    <i>
      <x v="45"/>
    </i>
    <i>
      <x v="49"/>
    </i>
    <i>
      <x v="50"/>
    </i>
    <i>
      <x v="53"/>
    </i>
    <i>
      <x v="60"/>
    </i>
    <i>
      <x v="61"/>
    </i>
    <i>
      <x v="62"/>
    </i>
    <i>
      <x v="64"/>
    </i>
    <i>
      <x v="67"/>
    </i>
    <i>
      <x v="68"/>
    </i>
    <i>
      <x v="71"/>
    </i>
    <i>
      <x v="74"/>
    </i>
    <i>
      <x v="79"/>
    </i>
    <i>
      <x v="80"/>
    </i>
    <i>
      <x v="82"/>
    </i>
    <i>
      <x v="83"/>
    </i>
    <i>
      <x v="84"/>
    </i>
    <i>
      <x v="85"/>
    </i>
    <i>
      <x v="86"/>
    </i>
    <i>
      <x v="88"/>
    </i>
    <i>
      <x v="89"/>
    </i>
    <i>
      <x v="90"/>
    </i>
    <i>
      <x v="91"/>
    </i>
    <i>
      <x v="97"/>
    </i>
    <i>
      <x v="99"/>
    </i>
    <i>
      <x v="100"/>
    </i>
    <i>
      <x v="101"/>
    </i>
    <i>
      <x v="102"/>
    </i>
    <i>
      <x v="103"/>
    </i>
    <i>
      <x v="104"/>
    </i>
    <i>
      <x v="105"/>
    </i>
    <i>
      <x v="106"/>
    </i>
    <i>
      <x v="108"/>
    </i>
    <i>
      <x v="109"/>
    </i>
    <i>
      <x v="110"/>
    </i>
    <i>
      <x v="111"/>
    </i>
    <i>
      <x v="115"/>
    </i>
    <i>
      <x v="116"/>
    </i>
    <i>
      <x v="117"/>
    </i>
    <i>
      <x v="118"/>
    </i>
    <i>
      <x v="119"/>
    </i>
    <i>
      <x v="122"/>
    </i>
    <i>
      <x v="123"/>
    </i>
    <i>
      <x v="125"/>
    </i>
    <i>
      <x v="129"/>
    </i>
    <i>
      <x v="130"/>
    </i>
    <i>
      <x v="131"/>
    </i>
    <i>
      <x v="135"/>
    </i>
    <i>
      <x v="138"/>
    </i>
    <i>
      <x v="140"/>
    </i>
    <i>
      <x v="141"/>
    </i>
    <i>
      <x v="144"/>
    </i>
    <i>
      <x v="146"/>
    </i>
    <i>
      <x v="147"/>
    </i>
    <i>
      <x v="148"/>
    </i>
    <i>
      <x v="149"/>
    </i>
    <i>
      <x v="150"/>
    </i>
    <i>
      <x v="153"/>
    </i>
    <i>
      <x v="154"/>
    </i>
    <i>
      <x v="159"/>
    </i>
    <i>
      <x v="160"/>
    </i>
    <i>
      <x v="166"/>
    </i>
    <i>
      <x v="168"/>
    </i>
    <i>
      <x v="170"/>
    </i>
    <i>
      <x v="174"/>
    </i>
    <i>
      <x v="175"/>
    </i>
    <i>
      <x v="176"/>
    </i>
    <i>
      <x v="178"/>
    </i>
    <i>
      <x v="182"/>
    </i>
    <i>
      <x v="183"/>
    </i>
    <i>
      <x v="188"/>
    </i>
    <i>
      <x v="189"/>
    </i>
    <i>
      <x v="190"/>
    </i>
    <i>
      <x v="191"/>
    </i>
    <i>
      <x v="193"/>
    </i>
    <i>
      <x v="194"/>
    </i>
    <i>
      <x v="195"/>
    </i>
    <i>
      <x v="196"/>
    </i>
    <i>
      <x v="197"/>
    </i>
    <i>
      <x v="198"/>
    </i>
    <i>
      <x v="199"/>
    </i>
    <i>
      <x v="201"/>
    </i>
    <i>
      <x v="204"/>
    </i>
    <i>
      <x v="205"/>
    </i>
    <i>
      <x v="206"/>
    </i>
    <i>
      <x v="212"/>
    </i>
    <i>
      <x v="213"/>
    </i>
    <i>
      <x v="215"/>
    </i>
    <i>
      <x v="216"/>
    </i>
    <i>
      <x v="219"/>
    </i>
    <i>
      <x v="223"/>
    </i>
    <i>
      <x v="227"/>
    </i>
    <i>
      <x v="229"/>
    </i>
    <i t="grand">
      <x/>
    </i>
  </rowItems>
  <colItems count="1">
    <i/>
  </colItems>
  <pageFields count="1">
    <pageField fld="6" hier="-1"/>
  </pageFields>
  <dataFields count="1">
    <dataField name="Cuenta de Keyword" fld="6" subtotal="count" baseField="0" baseItem="0"/>
  </dataFields>
  <formats count="25">
    <format dxfId="28">
      <pivotArea field="6" type="button" dataOnly="0" labelOnly="1" outline="0" axis="axisPage" fieldPosition="0"/>
    </format>
    <format dxfId="27">
      <pivotArea dataOnly="0" labelOnly="1" fieldPosition="0">
        <references count="1">
          <reference field="0" count="50">
            <x v="1"/>
            <x v="2"/>
            <x v="3"/>
            <x v="4"/>
            <x v="8"/>
            <x v="10"/>
            <x v="11"/>
            <x v="19"/>
            <x v="24"/>
            <x v="25"/>
            <x v="26"/>
            <x v="28"/>
            <x v="35"/>
            <x v="36"/>
            <x v="37"/>
            <x v="38"/>
            <x v="42"/>
            <x v="45"/>
            <x v="50"/>
            <x v="53"/>
            <x v="60"/>
            <x v="61"/>
            <x v="62"/>
            <x v="64"/>
            <x v="67"/>
            <x v="68"/>
            <x v="71"/>
            <x v="74"/>
            <x v="79"/>
            <x v="80"/>
            <x v="82"/>
            <x v="83"/>
            <x v="84"/>
            <x v="85"/>
            <x v="86"/>
            <x v="88"/>
            <x v="89"/>
            <x v="90"/>
            <x v="91"/>
            <x v="97"/>
            <x v="99"/>
            <x v="101"/>
            <x v="102"/>
            <x v="103"/>
            <x v="104"/>
            <x v="105"/>
            <x v="106"/>
            <x v="108"/>
            <x v="109"/>
            <x v="110"/>
          </reference>
        </references>
      </pivotArea>
    </format>
    <format dxfId="26">
      <pivotArea dataOnly="0" labelOnly="1" fieldPosition="0">
        <references count="1">
          <reference field="0" count="50">
            <x v="111"/>
            <x v="115"/>
            <x v="116"/>
            <x v="117"/>
            <x v="118"/>
            <x v="119"/>
            <x v="122"/>
            <x v="123"/>
            <x v="125"/>
            <x v="129"/>
            <x v="130"/>
            <x v="131"/>
            <x v="135"/>
            <x v="138"/>
            <x v="140"/>
            <x v="141"/>
            <x v="144"/>
            <x v="147"/>
            <x v="148"/>
            <x v="149"/>
            <x v="150"/>
            <x v="153"/>
            <x v="154"/>
            <x v="159"/>
            <x v="160"/>
            <x v="166"/>
            <x v="168"/>
            <x v="170"/>
            <x v="174"/>
            <x v="175"/>
            <x v="176"/>
            <x v="178"/>
            <x v="182"/>
            <x v="183"/>
            <x v="188"/>
            <x v="189"/>
            <x v="190"/>
            <x v="191"/>
            <x v="193"/>
            <x v="194"/>
            <x v="195"/>
            <x v="196"/>
            <x v="197"/>
            <x v="198"/>
            <x v="199"/>
            <x v="201"/>
            <x v="204"/>
            <x v="205"/>
            <x v="206"/>
            <x v="212"/>
          </reference>
        </references>
      </pivotArea>
    </format>
    <format dxfId="25">
      <pivotArea dataOnly="0" labelOnly="1" grandRow="1" outline="0" fieldPosition="0"/>
    </format>
    <format dxfId="24">
      <pivotArea field="6" type="button" dataOnly="0" labelOnly="1" outline="0" axis="axisPage" fieldPosition="0"/>
    </format>
    <format dxfId="23">
      <pivotArea dataOnly="0" labelOnly="1" fieldPosition="0">
        <references count="1">
          <reference field="0" count="50">
            <x v="1"/>
            <x v="2"/>
            <x v="3"/>
            <x v="4"/>
            <x v="8"/>
            <x v="10"/>
            <x v="11"/>
            <x v="19"/>
            <x v="24"/>
            <x v="25"/>
            <x v="26"/>
            <x v="28"/>
            <x v="35"/>
            <x v="36"/>
            <x v="37"/>
            <x v="38"/>
            <x v="42"/>
            <x v="45"/>
            <x v="50"/>
            <x v="53"/>
            <x v="60"/>
            <x v="61"/>
            <x v="62"/>
            <x v="64"/>
            <x v="67"/>
            <x v="68"/>
            <x v="71"/>
            <x v="74"/>
            <x v="79"/>
            <x v="80"/>
            <x v="82"/>
            <x v="83"/>
            <x v="84"/>
            <x v="85"/>
            <x v="86"/>
            <x v="88"/>
            <x v="89"/>
            <x v="90"/>
            <x v="91"/>
            <x v="97"/>
            <x v="99"/>
            <x v="101"/>
            <x v="102"/>
            <x v="103"/>
            <x v="104"/>
            <x v="105"/>
            <x v="106"/>
            <x v="108"/>
            <x v="109"/>
            <x v="110"/>
          </reference>
        </references>
      </pivotArea>
    </format>
    <format dxfId="22">
      <pivotArea dataOnly="0" labelOnly="1" fieldPosition="0">
        <references count="1">
          <reference field="0" count="50">
            <x v="111"/>
            <x v="115"/>
            <x v="116"/>
            <x v="117"/>
            <x v="118"/>
            <x v="119"/>
            <x v="122"/>
            <x v="123"/>
            <x v="125"/>
            <x v="129"/>
            <x v="130"/>
            <x v="131"/>
            <x v="135"/>
            <x v="138"/>
            <x v="140"/>
            <x v="141"/>
            <x v="144"/>
            <x v="147"/>
            <x v="148"/>
            <x v="149"/>
            <x v="150"/>
            <x v="153"/>
            <x v="154"/>
            <x v="159"/>
            <x v="160"/>
            <x v="166"/>
            <x v="168"/>
            <x v="170"/>
            <x v="174"/>
            <x v="175"/>
            <x v="176"/>
            <x v="178"/>
            <x v="182"/>
            <x v="183"/>
            <x v="188"/>
            <x v="189"/>
            <x v="190"/>
            <x v="191"/>
            <x v="193"/>
            <x v="194"/>
            <x v="195"/>
            <x v="196"/>
            <x v="197"/>
            <x v="198"/>
            <x v="199"/>
            <x v="201"/>
            <x v="204"/>
            <x v="205"/>
            <x v="206"/>
            <x v="212"/>
          </reference>
        </references>
      </pivotArea>
    </format>
    <format dxfId="21">
      <pivotArea dataOnly="0" labelOnly="1" grandRow="1" outline="0" fieldPosition="0"/>
    </format>
    <format dxfId="20">
      <pivotArea outline="0" collapsedLevelsAreSubtotals="1" fieldPosition="0"/>
    </format>
    <format dxfId="19">
      <pivotArea dataOnly="0" labelOnly="1" outline="0" fieldPosition="0">
        <references count="1">
          <reference field="6" count="0"/>
        </references>
      </pivotArea>
    </format>
    <format dxfId="18">
      <pivotArea outline="0" collapsedLevelsAreSubtotals="1" fieldPosition="0"/>
    </format>
    <format dxfId="17">
      <pivotArea dataOnly="0" labelOnly="1" outline="0" fieldPosition="0">
        <references count="1">
          <reference field="6" count="0"/>
        </references>
      </pivotArea>
    </format>
    <format dxfId="16">
      <pivotArea field="0" type="button" dataOnly="0" labelOnly="1" outline="0" axis="axisRow" fieldPosition="0"/>
    </format>
    <format dxfId="15">
      <pivotArea dataOnly="0" labelOnly="1" outline="0" axis="axisValues" fieldPosition="0"/>
    </format>
    <format dxfId="14">
      <pivotArea dataOnly="0" labelOnly="1" outline="0" fieldPosition="0">
        <references count="1">
          <reference field="6" count="0"/>
        </references>
      </pivotArea>
    </format>
    <format dxfId="13">
      <pivotArea field="0" type="button" dataOnly="0" labelOnly="1" outline="0" axis="axisRow" fieldPosition="0"/>
    </format>
    <format dxfId="12">
      <pivotArea dataOnly="0" labelOnly="1" outline="0" axis="axisValues" fieldPosition="0"/>
    </format>
    <format dxfId="11">
      <pivotArea field="0" type="button" dataOnly="0" labelOnly="1" outline="0" axis="axisRow" fieldPosition="0"/>
    </format>
    <format dxfId="10">
      <pivotArea dataOnly="0" labelOnly="1" outline="0" axis="axisValues" fieldPosition="0"/>
    </format>
    <format dxfId="9">
      <pivotArea dataOnly="0" labelOnly="1" fieldPosition="0">
        <references count="1">
          <reference field="0" count="50">
            <x v="1"/>
            <x v="2"/>
            <x v="3"/>
            <x v="4"/>
            <x v="5"/>
            <x v="8"/>
            <x v="10"/>
            <x v="11"/>
            <x v="19"/>
            <x v="24"/>
            <x v="25"/>
            <x v="26"/>
            <x v="27"/>
            <x v="28"/>
            <x v="35"/>
            <x v="36"/>
            <x v="37"/>
            <x v="38"/>
            <x v="42"/>
            <x v="45"/>
            <x v="49"/>
            <x v="50"/>
            <x v="53"/>
            <x v="60"/>
            <x v="61"/>
            <x v="62"/>
            <x v="64"/>
            <x v="67"/>
            <x v="68"/>
            <x v="71"/>
            <x v="74"/>
            <x v="79"/>
            <x v="80"/>
            <x v="82"/>
            <x v="83"/>
            <x v="84"/>
            <x v="85"/>
            <x v="86"/>
            <x v="88"/>
            <x v="89"/>
            <x v="90"/>
            <x v="91"/>
            <x v="97"/>
            <x v="99"/>
            <x v="100"/>
            <x v="101"/>
            <x v="102"/>
            <x v="103"/>
            <x v="104"/>
            <x v="105"/>
          </reference>
        </references>
      </pivotArea>
    </format>
    <format dxfId="8">
      <pivotArea dataOnly="0" labelOnly="1" fieldPosition="0">
        <references count="1">
          <reference field="0" count="50">
            <x v="106"/>
            <x v="108"/>
            <x v="109"/>
            <x v="110"/>
            <x v="111"/>
            <x v="115"/>
            <x v="116"/>
            <x v="117"/>
            <x v="118"/>
            <x v="119"/>
            <x v="122"/>
            <x v="123"/>
            <x v="125"/>
            <x v="129"/>
            <x v="130"/>
            <x v="131"/>
            <x v="135"/>
            <x v="138"/>
            <x v="140"/>
            <x v="141"/>
            <x v="144"/>
            <x v="146"/>
            <x v="147"/>
            <x v="148"/>
            <x v="149"/>
            <x v="150"/>
            <x v="153"/>
            <x v="154"/>
            <x v="159"/>
            <x v="160"/>
            <x v="166"/>
            <x v="168"/>
            <x v="170"/>
            <x v="174"/>
            <x v="175"/>
            <x v="176"/>
            <x v="178"/>
            <x v="182"/>
            <x v="183"/>
            <x v="188"/>
            <x v="189"/>
            <x v="190"/>
            <x v="191"/>
            <x v="193"/>
            <x v="194"/>
            <x v="195"/>
            <x v="196"/>
            <x v="197"/>
            <x v="198"/>
            <x v="199"/>
          </reference>
        </references>
      </pivotArea>
    </format>
    <format dxfId="7">
      <pivotArea dataOnly="0" labelOnly="1" fieldPosition="0">
        <references count="1">
          <reference field="0" count="12">
            <x v="201"/>
            <x v="204"/>
            <x v="205"/>
            <x v="206"/>
            <x v="212"/>
            <x v="213"/>
            <x v="215"/>
            <x v="216"/>
            <x v="219"/>
            <x v="223"/>
            <x v="227"/>
            <x v="229"/>
          </reference>
        </references>
      </pivotArea>
    </format>
    <format dxfId="6">
      <pivotArea dataOnly="0" labelOnly="1" fieldPosition="0">
        <references count="1">
          <reference field="0" count="50">
            <x v="1"/>
            <x v="2"/>
            <x v="3"/>
            <x v="4"/>
            <x v="5"/>
            <x v="8"/>
            <x v="10"/>
            <x v="11"/>
            <x v="19"/>
            <x v="24"/>
            <x v="25"/>
            <x v="26"/>
            <x v="27"/>
            <x v="28"/>
            <x v="35"/>
            <x v="36"/>
            <x v="37"/>
            <x v="38"/>
            <x v="42"/>
            <x v="45"/>
            <x v="49"/>
            <x v="50"/>
            <x v="53"/>
            <x v="60"/>
            <x v="61"/>
            <x v="62"/>
            <x v="64"/>
            <x v="67"/>
            <x v="68"/>
            <x v="71"/>
            <x v="74"/>
            <x v="79"/>
            <x v="80"/>
            <x v="82"/>
            <x v="83"/>
            <x v="84"/>
            <x v="85"/>
            <x v="86"/>
            <x v="88"/>
            <x v="89"/>
            <x v="90"/>
            <x v="91"/>
            <x v="97"/>
            <x v="99"/>
            <x v="100"/>
            <x v="101"/>
            <x v="102"/>
            <x v="103"/>
            <x v="104"/>
            <x v="105"/>
          </reference>
        </references>
      </pivotArea>
    </format>
    <format dxfId="5">
      <pivotArea dataOnly="0" labelOnly="1" fieldPosition="0">
        <references count="1">
          <reference field="0" count="50">
            <x v="106"/>
            <x v="108"/>
            <x v="109"/>
            <x v="110"/>
            <x v="111"/>
            <x v="115"/>
            <x v="116"/>
            <x v="117"/>
            <x v="118"/>
            <x v="119"/>
            <x v="122"/>
            <x v="123"/>
            <x v="125"/>
            <x v="129"/>
            <x v="130"/>
            <x v="131"/>
            <x v="135"/>
            <x v="138"/>
            <x v="140"/>
            <x v="141"/>
            <x v="144"/>
            <x v="146"/>
            <x v="147"/>
            <x v="148"/>
            <x v="149"/>
            <x v="150"/>
            <x v="153"/>
            <x v="154"/>
            <x v="159"/>
            <x v="160"/>
            <x v="166"/>
            <x v="168"/>
            <x v="170"/>
            <x v="174"/>
            <x v="175"/>
            <x v="176"/>
            <x v="178"/>
            <x v="182"/>
            <x v="183"/>
            <x v="188"/>
            <x v="189"/>
            <x v="190"/>
            <x v="191"/>
            <x v="193"/>
            <x v="194"/>
            <x v="195"/>
            <x v="196"/>
            <x v="197"/>
            <x v="198"/>
            <x v="199"/>
          </reference>
        </references>
      </pivotArea>
    </format>
    <format dxfId="4">
      <pivotArea dataOnly="0" labelOnly="1" fieldPosition="0">
        <references count="1">
          <reference field="0" count="12">
            <x v="201"/>
            <x v="204"/>
            <x v="205"/>
            <x v="206"/>
            <x v="212"/>
            <x v="213"/>
            <x v="215"/>
            <x v="216"/>
            <x v="219"/>
            <x v="223"/>
            <x v="227"/>
            <x v="22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FB20151-BA48-4535-9FAB-26BA59AEBB5D}"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Keywords">
  <location ref="C4:D378" firstHeaderRow="1" firstDataRow="1" firstDataCol="1"/>
  <pivotFields count="7">
    <pivotField showAll="0"/>
    <pivotField showAll="0"/>
    <pivotField showAll="0"/>
    <pivotField showAll="0"/>
    <pivotField showAll="0">
      <items count="3">
        <item x="0"/>
        <item x="1"/>
        <item t="default"/>
      </items>
    </pivotField>
    <pivotField showAll="0"/>
    <pivotField axis="axisRow" dataField="1" showAll="0" sortType="descending">
      <items count="374">
        <item x="56"/>
        <item x="247"/>
        <item x="317"/>
        <item x="301"/>
        <item x="335"/>
        <item x="275"/>
        <item x="51"/>
        <item x="110"/>
        <item x="261"/>
        <item x="95"/>
        <item x="75"/>
        <item x="16"/>
        <item x="92"/>
        <item x="151"/>
        <item x="321"/>
        <item x="197"/>
        <item x="85"/>
        <item x="102"/>
        <item x="223"/>
        <item x="322"/>
        <item x="353"/>
        <item x="351"/>
        <item x="314"/>
        <item x="179"/>
        <item x="161"/>
        <item x="36"/>
        <item x="125"/>
        <item x="274"/>
        <item x="107"/>
        <item x="84"/>
        <item x="58"/>
        <item x="210"/>
        <item x="180"/>
        <item x="367"/>
        <item x="195"/>
        <item x="173"/>
        <item x="273"/>
        <item x="214"/>
        <item x="292"/>
        <item x="264"/>
        <item x="4"/>
        <item x="325"/>
        <item x="174"/>
        <item x="323"/>
        <item x="124"/>
        <item x="7"/>
        <item x="81"/>
        <item x="38"/>
        <item x="248"/>
        <item x="136"/>
        <item x="221"/>
        <item x="11"/>
        <item x="52"/>
        <item x="216"/>
        <item x="20"/>
        <item x="5"/>
        <item x="86"/>
        <item x="112"/>
        <item x="37"/>
        <item x="206"/>
        <item x="89"/>
        <item x="220"/>
        <item x="267"/>
        <item x="266"/>
        <item x="154"/>
        <item x="249"/>
        <item x="164"/>
        <item x="8"/>
        <item x="185"/>
        <item x="15"/>
        <item x="253"/>
        <item x="268"/>
        <item x="96"/>
        <item x="138"/>
        <item x="44"/>
        <item x="293"/>
        <item x="282"/>
        <item x="255"/>
        <item x="245"/>
        <item x="334"/>
        <item x="218"/>
        <item x="256"/>
        <item x="83"/>
        <item x="26"/>
        <item x="9"/>
        <item x="53"/>
        <item x="109"/>
        <item x="31"/>
        <item x="260"/>
        <item x="189"/>
        <item x="354"/>
        <item x="230"/>
        <item x="252"/>
        <item x="278"/>
        <item x="168"/>
        <item x="39"/>
        <item x="25"/>
        <item x="30"/>
        <item x="111"/>
        <item x="307"/>
        <item x="324"/>
        <item x="91"/>
        <item x="215"/>
        <item x="226"/>
        <item x="311"/>
        <item x="176"/>
        <item x="118"/>
        <item x="76"/>
        <item x="10"/>
        <item x="202"/>
        <item x="55"/>
        <item x="313"/>
        <item x="224"/>
        <item x="188"/>
        <item x="320"/>
        <item x="178"/>
        <item x="132"/>
        <item x="32"/>
        <item x="181"/>
        <item x="19"/>
        <item x="82"/>
        <item x="346"/>
        <item x="28"/>
        <item x="175"/>
        <item x="155"/>
        <item x="152"/>
        <item x="285"/>
        <item x="283"/>
        <item x="158"/>
        <item x="50"/>
        <item x="170"/>
        <item x="295"/>
        <item x="24"/>
        <item x="90"/>
        <item x="357"/>
        <item x="193"/>
        <item x="34"/>
        <item x="78"/>
        <item x="303"/>
        <item x="97"/>
        <item x="212"/>
        <item x="229"/>
        <item x="365"/>
        <item x="352"/>
        <item x="6"/>
        <item x="172"/>
        <item x="157"/>
        <item x="46"/>
        <item x="219"/>
        <item x="74"/>
        <item x="0"/>
        <item x="339"/>
        <item x="128"/>
        <item x="134"/>
        <item x="237"/>
        <item x="77"/>
        <item x="241"/>
        <item x="54"/>
        <item x="169"/>
        <item x="232"/>
        <item x="108"/>
        <item x="233"/>
        <item x="119"/>
        <item x="280"/>
        <item x="68"/>
        <item x="64"/>
        <item x="356"/>
        <item x="276"/>
        <item x="257"/>
        <item x="340"/>
        <item x="336"/>
        <item x="66"/>
        <item x="60"/>
        <item x="345"/>
        <item x="344"/>
        <item x="145"/>
        <item x="211"/>
        <item x="294"/>
        <item x="337"/>
        <item x="284"/>
        <item x="165"/>
        <item x="106"/>
        <item x="332"/>
        <item x="369"/>
        <item x="65"/>
        <item x="271"/>
        <item x="291"/>
        <item x="133"/>
        <item x="159"/>
        <item x="222"/>
        <item x="350"/>
        <item x="263"/>
        <item x="113"/>
        <item x="338"/>
        <item x="326"/>
        <item x="146"/>
        <item x="190"/>
        <item x="194"/>
        <item x="93"/>
        <item x="277"/>
        <item x="70"/>
        <item x="71"/>
        <item x="129"/>
        <item x="186"/>
        <item x="300"/>
        <item x="27"/>
        <item x="360"/>
        <item x="234"/>
        <item x="361"/>
        <item x="270"/>
        <item x="279"/>
        <item x="359"/>
        <item x="364"/>
        <item x="262"/>
        <item x="309"/>
        <item x="103"/>
        <item x="272"/>
        <item x="63"/>
        <item x="250"/>
        <item x="286"/>
        <item x="302"/>
        <item x="288"/>
        <item x="160"/>
        <item x="182"/>
        <item x="362"/>
        <item x="13"/>
        <item x="191"/>
        <item x="105"/>
        <item x="104"/>
        <item x="100"/>
        <item x="315"/>
        <item x="17"/>
        <item x="308"/>
        <item x="347"/>
        <item x="327"/>
        <item x="333"/>
        <item x="319"/>
        <item x="166"/>
        <item x="312"/>
        <item x="183"/>
        <item x="316"/>
        <item x="45"/>
        <item x="47"/>
        <item x="289"/>
        <item x="187"/>
        <item x="330"/>
        <item x="88"/>
        <item x="130"/>
        <item x="171"/>
        <item x="67"/>
        <item x="114"/>
        <item x="342"/>
        <item x="149"/>
        <item x="87"/>
        <item x="213"/>
        <item x="290"/>
        <item x="305"/>
        <item x="98"/>
        <item x="147"/>
        <item x="329"/>
        <item x="231"/>
        <item x="117"/>
        <item x="258"/>
        <item x="144"/>
        <item x="203"/>
        <item x="167"/>
        <item x="196"/>
        <item x="370"/>
        <item x="57"/>
        <item x="198"/>
        <item x="73"/>
        <item x="48"/>
        <item x="116"/>
        <item x="115"/>
        <item x="331"/>
        <item x="143"/>
        <item x="328"/>
        <item x="80"/>
        <item x="371"/>
        <item x="269"/>
        <item x="18"/>
        <item x="348"/>
        <item x="1"/>
        <item x="35"/>
        <item x="341"/>
        <item x="23"/>
        <item x="239"/>
        <item x="69"/>
        <item x="199"/>
        <item x="243"/>
        <item x="2"/>
        <item x="150"/>
        <item x="208"/>
        <item x="140"/>
        <item x="238"/>
        <item x="139"/>
        <item x="310"/>
        <item x="296"/>
        <item x="235"/>
        <item x="33"/>
        <item x="240"/>
        <item x="204"/>
        <item x="299"/>
        <item x="297"/>
        <item x="227"/>
        <item x="177"/>
        <item x="142"/>
        <item x="366"/>
        <item x="209"/>
        <item x="42"/>
        <item x="349"/>
        <item x="141"/>
        <item x="99"/>
        <item x="21"/>
        <item x="12"/>
        <item x="251"/>
        <item x="358"/>
        <item x="287"/>
        <item x="246"/>
        <item x="205"/>
        <item x="343"/>
        <item x="123"/>
        <item x="184"/>
        <item x="29"/>
        <item x="217"/>
        <item x="148"/>
        <item x="40"/>
        <item x="242"/>
        <item x="3"/>
        <item x="163"/>
        <item x="162"/>
        <item x="254"/>
        <item x="192"/>
        <item x="137"/>
        <item x="59"/>
        <item x="156"/>
        <item x="372"/>
        <item x="43"/>
        <item x="363"/>
        <item x="259"/>
        <item x="49"/>
        <item x="304"/>
        <item x="265"/>
        <item x="94"/>
        <item x="79"/>
        <item x="298"/>
        <item x="200"/>
        <item x="368"/>
        <item x="135"/>
        <item x="126"/>
        <item x="62"/>
        <item x="122"/>
        <item x="207"/>
        <item x="281"/>
        <item x="318"/>
        <item x="228"/>
        <item x="153"/>
        <item x="41"/>
        <item x="121"/>
        <item x="14"/>
        <item x="72"/>
        <item x="225"/>
        <item x="61"/>
        <item x="236"/>
        <item x="244"/>
        <item x="120"/>
        <item x="22"/>
        <item x="131"/>
        <item x="127"/>
        <item x="355"/>
        <item x="101"/>
        <item x="201"/>
        <item x="306"/>
        <item t="default"/>
      </items>
      <autoSortScope>
        <pivotArea dataOnly="0" outline="0" fieldPosition="0">
          <references count="1">
            <reference field="4294967294" count="1" selected="0">
              <x v="0"/>
            </reference>
          </references>
        </pivotArea>
      </autoSortScope>
    </pivotField>
  </pivotFields>
  <rowFields count="1">
    <field x="6"/>
  </rowFields>
  <rowItems count="374">
    <i>
      <x v="328"/>
    </i>
    <i>
      <x v="40"/>
    </i>
    <i>
      <x v="28"/>
    </i>
    <i>
      <x v="184"/>
    </i>
    <i>
      <x v="189"/>
    </i>
    <i>
      <x v="340"/>
    </i>
    <i>
      <x v="192"/>
    </i>
    <i>
      <x v="29"/>
    </i>
    <i>
      <x v="69"/>
    </i>
    <i>
      <x v="95"/>
    </i>
    <i>
      <x v="158"/>
    </i>
    <i>
      <x v="238"/>
    </i>
    <i>
      <x v="285"/>
    </i>
    <i>
      <x v="280"/>
    </i>
    <i>
      <x v="132"/>
    </i>
    <i>
      <x v="333"/>
    </i>
    <i>
      <x v="67"/>
    </i>
    <i>
      <x v="7"/>
    </i>
    <i>
      <x v="153"/>
    </i>
    <i>
      <x v="165"/>
    </i>
    <i>
      <x v="9"/>
    </i>
    <i>
      <x v="159"/>
    </i>
    <i>
      <x v="357"/>
    </i>
    <i>
      <x v="200"/>
    </i>
    <i>
      <x v="25"/>
    </i>
    <i>
      <x v="86"/>
    </i>
    <i>
      <x v="182"/>
    </i>
    <i>
      <x v="371"/>
    </i>
    <i>
      <x v="349"/>
    </i>
    <i>
      <x v="260"/>
    </i>
    <i>
      <x v="223"/>
    </i>
    <i>
      <x v="30"/>
    </i>
    <i>
      <x v="292"/>
    </i>
    <i>
      <x v="44"/>
    </i>
    <i>
      <x v="209"/>
    </i>
    <i>
      <x v="58"/>
    </i>
    <i>
      <x v="239"/>
    </i>
    <i>
      <x v="91"/>
    </i>
    <i>
      <x v="272"/>
    </i>
    <i>
      <x v="100"/>
    </i>
    <i>
      <x v="312"/>
    </i>
    <i>
      <x v="130"/>
    </i>
    <i>
      <x v="187"/>
    </i>
    <i>
      <x v="148"/>
    </i>
    <i>
      <x v="298"/>
    </i>
    <i>
      <x v="22"/>
    </i>
    <i>
      <x v="26"/>
    </i>
    <i>
      <x v="71"/>
    </i>
    <i>
      <x v="256"/>
    </i>
    <i>
      <x v="74"/>
    </i>
    <i>
      <x v="329"/>
    </i>
    <i>
      <x v="37"/>
    </i>
    <i>
      <x v="228"/>
    </i>
    <i>
      <x v="2"/>
    </i>
    <i>
      <x v="240"/>
    </i>
    <i>
      <x v="110"/>
    </i>
    <i>
      <x v="31"/>
    </i>
    <i>
      <x v="111"/>
    </i>
    <i>
      <x v="62"/>
    </i>
    <i>
      <x v="118"/>
    </i>
    <i>
      <x v="5"/>
    </i>
    <i>
      <x v="125"/>
    </i>
    <i>
      <x v="64"/>
    </i>
    <i>
      <x v="8"/>
    </i>
    <i>
      <x v="235"/>
    </i>
    <i>
      <x v="131"/>
    </i>
    <i>
      <x v="55"/>
    </i>
    <i>
      <x v="133"/>
    </i>
    <i>
      <x v="249"/>
    </i>
    <i>
      <x v="27"/>
    </i>
    <i>
      <x v="57"/>
    </i>
    <i>
      <x v="157"/>
    </i>
    <i>
      <x v="60"/>
    </i>
    <i>
      <x v="16"/>
    </i>
    <i>
      <x v="303"/>
    </i>
    <i>
      <x v="167"/>
    </i>
    <i>
      <x v="325"/>
    </i>
    <i>
      <x v="368"/>
    </i>
    <i>
      <x v="330"/>
    </i>
    <i>
      <x v="46"/>
    </i>
    <i>
      <x v="339"/>
    </i>
    <i>
      <x v="198"/>
    </i>
    <i>
      <x v="343"/>
    </i>
    <i>
      <x v="49"/>
    </i>
    <i>
      <x v="66"/>
    </i>
    <i>
      <x v="52"/>
    </i>
    <i>
      <x v="194"/>
    </i>
    <i>
      <x v="342"/>
    </i>
    <i>
      <x v="278"/>
    </i>
    <i>
      <x v="246"/>
    </i>
    <i>
      <x v="88"/>
    </i>
    <i>
      <x v="310"/>
    </i>
    <i>
      <x v="89"/>
    </i>
    <i>
      <x v="230"/>
    </i>
    <i>
      <x v="90"/>
    </i>
    <i>
      <x v="262"/>
    </i>
    <i>
      <x v="47"/>
    </i>
    <i>
      <x v="294"/>
    </i>
    <i>
      <x v="92"/>
    </i>
    <i>
      <x v="326"/>
    </i>
    <i>
      <x v="93"/>
    </i>
    <i>
      <x v="358"/>
    </i>
    <i>
      <x v="94"/>
    </i>
    <i>
      <x v="6"/>
    </i>
    <i>
      <x v="12"/>
    </i>
    <i>
      <x v="254"/>
    </i>
    <i>
      <x v="96"/>
    </i>
    <i>
      <x v="270"/>
    </i>
    <i>
      <x v="97"/>
    </i>
    <i>
      <x v="286"/>
    </i>
    <i>
      <x v="98"/>
    </i>
    <i>
      <x v="302"/>
    </i>
    <i>
      <x v="99"/>
    </i>
    <i>
      <x v="318"/>
    </i>
    <i>
      <x v="48"/>
    </i>
    <i>
      <x v="334"/>
    </i>
    <i>
      <x v="101"/>
    </i>
    <i>
      <x v="350"/>
    </i>
    <i>
      <x v="102"/>
    </i>
    <i>
      <x v="226"/>
    </i>
    <i>
      <x v="103"/>
    </i>
    <i>
      <x v="234"/>
    </i>
    <i>
      <x v="104"/>
    </i>
    <i>
      <x v="242"/>
    </i>
    <i>
      <x v="105"/>
    </i>
    <i>
      <x v="250"/>
    </i>
    <i>
      <x v="106"/>
    </i>
    <i>
      <x v="258"/>
    </i>
    <i>
      <x v="107"/>
    </i>
    <i>
      <x v="266"/>
    </i>
    <i>
      <x v="108"/>
    </i>
    <i>
      <x v="274"/>
    </i>
    <i>
      <x v="109"/>
    </i>
    <i>
      <x v="282"/>
    </i>
    <i>
      <x v="36"/>
    </i>
    <i>
      <x v="290"/>
    </i>
    <i>
      <x v="50"/>
    </i>
    <i>
      <x v="75"/>
    </i>
    <i>
      <x v="112"/>
    </i>
    <i>
      <x v="306"/>
    </i>
    <i>
      <x v="113"/>
    </i>
    <i>
      <x v="314"/>
    </i>
    <i>
      <x v="114"/>
    </i>
    <i>
      <x v="322"/>
    </i>
    <i>
      <x v="115"/>
    </i>
    <i>
      <x v="80"/>
    </i>
    <i>
      <x v="116"/>
    </i>
    <i>
      <x v="338"/>
    </i>
    <i>
      <x v="117"/>
    </i>
    <i>
      <x v="346"/>
    </i>
    <i>
      <x v="51"/>
    </i>
    <i>
      <x v="354"/>
    </i>
    <i>
      <x v="119"/>
    </i>
    <i>
      <x v="87"/>
    </i>
    <i>
      <x v="120"/>
    </i>
    <i>
      <x v="65"/>
    </i>
    <i>
      <x v="121"/>
    </i>
    <i>
      <x v="232"/>
    </i>
    <i>
      <x v="122"/>
    </i>
    <i>
      <x v="236"/>
    </i>
    <i>
      <x v="123"/>
    </i>
    <i>
      <x v="10"/>
    </i>
    <i>
      <x v="124"/>
    </i>
    <i>
      <x v="244"/>
    </i>
    <i>
      <x v="32"/>
    </i>
    <i>
      <x v="248"/>
    </i>
    <i>
      <x v="126"/>
    </i>
    <i>
      <x v="252"/>
    </i>
    <i>
      <x v="127"/>
    </i>
    <i>
      <x v="45"/>
    </i>
    <i>
      <x v="128"/>
    </i>
    <i>
      <x v="72"/>
    </i>
    <i>
      <x v="129"/>
    </i>
    <i>
      <x v="264"/>
    </i>
    <i>
      <x v="53"/>
    </i>
    <i>
      <x v="268"/>
    </i>
    <i>
      <x v="54"/>
    </i>
    <i>
      <x v="73"/>
    </i>
    <i>
      <x v="13"/>
    </i>
    <i>
      <x v="276"/>
    </i>
    <i>
      <x v="38"/>
    </i>
    <i>
      <x v="23"/>
    </i>
    <i>
      <x v="134"/>
    </i>
    <i>
      <x v="284"/>
    </i>
    <i>
      <x v="135"/>
    </i>
    <i>
      <x v="288"/>
    </i>
    <i>
      <x v="136"/>
    </i>
    <i>
      <x v="35"/>
    </i>
    <i>
      <x v="137"/>
    </i>
    <i>
      <x v="296"/>
    </i>
    <i>
      <x v="138"/>
    </i>
    <i>
      <x v="300"/>
    </i>
    <i>
      <x v="139"/>
    </i>
    <i>
      <x v="304"/>
    </i>
    <i>
      <x v="140"/>
    </i>
    <i>
      <x v="308"/>
    </i>
    <i>
      <x v="141"/>
    </i>
    <i>
      <x v="77"/>
    </i>
    <i>
      <x v="142"/>
    </i>
    <i>
      <x v="316"/>
    </i>
    <i>
      <x v="143"/>
    </i>
    <i>
      <x v="320"/>
    </i>
    <i>
      <x v="144"/>
    </i>
    <i>
      <x v="324"/>
    </i>
    <i>
      <x v="145"/>
    </i>
    <i>
      <x v="3"/>
    </i>
    <i>
      <x v="146"/>
    </i>
    <i>
      <x v="332"/>
    </i>
    <i>
      <x v="147"/>
    </i>
    <i>
      <x v="336"/>
    </i>
    <i>
      <x v="56"/>
    </i>
    <i>
      <x v="83"/>
    </i>
    <i>
      <x v="149"/>
    </i>
    <i>
      <x v="344"/>
    </i>
    <i>
      <x v="150"/>
    </i>
    <i>
      <x v="348"/>
    </i>
    <i>
      <x v="151"/>
    </i>
    <i>
      <x v="352"/>
    </i>
    <i>
      <x v="152"/>
    </i>
    <i>
      <x v="356"/>
    </i>
    <i>
      <x v="14"/>
    </i>
    <i>
      <x v="360"/>
    </i>
    <i>
      <x v="154"/>
    </i>
    <i>
      <x v="225"/>
    </i>
    <i>
      <x v="155"/>
    </i>
    <i>
      <x v="227"/>
    </i>
    <i>
      <x v="156"/>
    </i>
    <i>
      <x v="229"/>
    </i>
    <i>
      <x v="39"/>
    </i>
    <i>
      <x v="231"/>
    </i>
    <i>
      <x v="15"/>
    </i>
    <i>
      <x v="233"/>
    </i>
    <i>
      <x v="33"/>
    </i>
    <i>
      <x v="34"/>
    </i>
    <i>
      <x v="160"/>
    </i>
    <i>
      <x v="237"/>
    </i>
    <i>
      <x v="161"/>
    </i>
    <i>
      <x v="68"/>
    </i>
    <i>
      <x v="162"/>
    </i>
    <i>
      <x v="241"/>
    </i>
    <i>
      <x v="163"/>
    </i>
    <i>
      <x v="243"/>
    </i>
    <i>
      <x v="164"/>
    </i>
    <i>
      <x v="245"/>
    </i>
    <i>
      <x v="17"/>
    </i>
    <i>
      <x v="247"/>
    </i>
    <i>
      <x v="166"/>
    </i>
    <i>
      <x v="70"/>
    </i>
    <i>
      <x v="59"/>
    </i>
    <i>
      <x v="251"/>
    </i>
    <i>
      <x v="168"/>
    </i>
    <i>
      <x v="253"/>
    </i>
    <i>
      <x v="169"/>
    </i>
    <i>
      <x v="255"/>
    </i>
    <i>
      <x v="170"/>
    </i>
    <i>
      <x v="257"/>
    </i>
    <i>
      <x v="171"/>
    </i>
    <i>
      <x v="259"/>
    </i>
    <i>
      <x v="172"/>
    </i>
    <i>
      <x v="261"/>
    </i>
    <i>
      <x v="173"/>
    </i>
    <i>
      <x v="263"/>
    </i>
    <i>
      <x v="174"/>
    </i>
    <i>
      <x v="265"/>
    </i>
    <i>
      <x v="175"/>
    </i>
    <i>
      <x v="267"/>
    </i>
    <i>
      <x v="176"/>
    </i>
    <i>
      <x v="269"/>
    </i>
    <i>
      <x v="177"/>
    </i>
    <i>
      <x v="271"/>
    </i>
    <i>
      <x v="178"/>
    </i>
    <i>
      <x v="273"/>
    </i>
    <i>
      <x v="179"/>
    </i>
    <i>
      <x v="275"/>
    </i>
    <i>
      <x v="180"/>
    </i>
    <i>
      <x v="277"/>
    </i>
    <i>
      <x v="181"/>
    </i>
    <i>
      <x v="279"/>
    </i>
    <i>
      <x v="18"/>
    </i>
    <i>
      <x v="281"/>
    </i>
    <i>
      <x v="183"/>
    </i>
    <i>
      <x v="283"/>
    </i>
    <i>
      <x v="370"/>
    </i>
    <i>
      <x v="24"/>
    </i>
    <i>
      <x v="41"/>
    </i>
    <i>
      <x v="287"/>
    </i>
    <i>
      <x v="369"/>
    </i>
    <i>
      <x v="289"/>
    </i>
    <i>
      <x v="61"/>
    </i>
    <i>
      <x v="291"/>
    </i>
    <i>
      <x v="188"/>
    </i>
    <i>
      <x v="293"/>
    </i>
    <i>
      <x v="19"/>
    </i>
    <i>
      <x v="295"/>
    </i>
    <i>
      <x v="190"/>
    </i>
    <i>
      <x v="297"/>
    </i>
    <i>
      <x v="191"/>
    </i>
    <i>
      <x v="299"/>
    </i>
    <i>
      <x v="20"/>
    </i>
    <i>
      <x v="301"/>
    </i>
    <i>
      <x v="193"/>
    </i>
    <i>
      <x v="76"/>
    </i>
    <i>
      <x v="362"/>
    </i>
    <i>
      <x v="305"/>
    </i>
    <i>
      <x v="363"/>
    </i>
    <i>
      <x v="307"/>
    </i>
    <i>
      <x v="365"/>
    </i>
    <i>
      <x v="309"/>
    </i>
    <i>
      <x v="367"/>
    </i>
    <i>
      <x v="311"/>
    </i>
    <i>
      <x v="42"/>
    </i>
    <i>
      <x v="313"/>
    </i>
    <i>
      <x v="199"/>
    </i>
    <i>
      <x v="315"/>
    </i>
    <i>
      <x v="21"/>
    </i>
    <i>
      <x v="317"/>
    </i>
    <i>
      <x v="201"/>
    </i>
    <i>
      <x v="319"/>
    </i>
    <i>
      <x v="202"/>
    </i>
    <i>
      <x v="321"/>
    </i>
    <i>
      <x v="203"/>
    </i>
    <i>
      <x v="323"/>
    </i>
    <i>
      <x v="204"/>
    </i>
    <i>
      <x v="78"/>
    </i>
    <i>
      <x v="205"/>
    </i>
    <i>
      <x v="327"/>
    </i>
    <i>
      <x v="206"/>
    </i>
    <i>
      <x v="79"/>
    </i>
    <i>
      <x v="207"/>
    </i>
    <i>
      <x v="331"/>
    </i>
    <i>
      <x v="208"/>
    </i>
    <i>
      <x v="81"/>
    </i>
    <i>
      <x v="63"/>
    </i>
    <i>
      <x v="335"/>
    </i>
    <i>
      <x v="210"/>
    </i>
    <i>
      <x v="337"/>
    </i>
    <i>
      <x v="211"/>
    </i>
    <i>
      <x v="82"/>
    </i>
    <i>
      <x v="212"/>
    </i>
    <i>
      <x v="341"/>
    </i>
    <i>
      <x v="213"/>
    </i>
    <i>
      <x v="84"/>
    </i>
    <i>
      <x v="214"/>
    </i>
    <i>
      <x v="345"/>
    </i>
    <i>
      <x v="215"/>
    </i>
    <i>
      <x v="347"/>
    </i>
    <i>
      <x v="216"/>
    </i>
    <i>
      <x v="85"/>
    </i>
    <i>
      <x v="217"/>
    </i>
    <i>
      <x v="351"/>
    </i>
    <i>
      <x v="218"/>
    </i>
    <i>
      <x v="353"/>
    </i>
    <i>
      <x v="219"/>
    </i>
    <i>
      <x v="355"/>
    </i>
    <i>
      <x v="220"/>
    </i>
    <i>
      <x v="11"/>
    </i>
    <i>
      <x v="221"/>
    </i>
    <i>
      <x v="359"/>
    </i>
    <i>
      <x v="222"/>
    </i>
    <i>
      <x v="361"/>
    </i>
    <i>
      <x v="43"/>
    </i>
    <i>
      <x v="224"/>
    </i>
    <i>
      <x v="364"/>
    </i>
    <i>
      <x v="195"/>
    </i>
    <i>
      <x v="366"/>
    </i>
    <i>
      <x v="196"/>
    </i>
    <i>
      <x v="1"/>
    </i>
    <i>
      <x v="197"/>
    </i>
    <i>
      <x v="4"/>
    </i>
    <i>
      <x/>
    </i>
    <i>
      <x v="372"/>
    </i>
    <i>
      <x v="185"/>
    </i>
    <i>
      <x v="186"/>
    </i>
    <i t="grand">
      <x/>
    </i>
  </rowItems>
  <colItems count="1">
    <i/>
  </colItems>
  <dataFields count="1">
    <dataField name="Cuenta de Keyword" fld="6" subtotal="count" baseField="0" baseItem="0"/>
  </dataFields>
  <formats count="7">
    <format dxfId="35">
      <pivotArea field="6" type="button" dataOnly="0" labelOnly="1" outline="0" axis="axisRow" fieldPosition="0"/>
    </format>
    <format dxfId="34">
      <pivotArea dataOnly="0" labelOnly="1" outline="0" axis="axisValues" fieldPosition="0"/>
    </format>
    <format dxfId="33">
      <pivotArea outline="0" collapsedLevelsAreSubtotals="1" fieldPosition="0"/>
    </format>
    <format dxfId="32">
      <pivotArea field="6" type="button" dataOnly="0" labelOnly="1" outline="0" axis="axisRow" fieldPosition="0"/>
    </format>
    <format dxfId="31">
      <pivotArea dataOnly="0" labelOnly="1" outline="0" axis="axisValues" fieldPosition="0"/>
    </format>
    <format dxfId="30">
      <pivotArea field="6" type="button" dataOnly="0" labelOnly="1" outline="0" axis="axisRow" fieldPosition="0"/>
    </format>
    <format dxfId="2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9516E27-7054-44A0-B06D-8BFD39241528}"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Años Publicaciones">
  <location ref="N4:O20" firstHeaderRow="1" firstDataRow="1" firstDataCol="1"/>
  <pivotFields count="7">
    <pivotField showAll="0"/>
    <pivotField showAll="0"/>
    <pivotField showAll="0"/>
    <pivotField showAll="0"/>
    <pivotField showAll="0"/>
    <pivotField axis="axisRow" dataField="1" showAll="0" sortType="descending">
      <items count="17">
        <item h="1" x="1"/>
        <item x="0"/>
        <item x="2"/>
        <item x="3"/>
        <item x="4"/>
        <item x="5"/>
        <item x="6"/>
        <item x="7"/>
        <item x="8"/>
        <item x="9"/>
        <item x="10"/>
        <item x="11"/>
        <item x="12"/>
        <item x="13"/>
        <item x="14"/>
        <item x="15"/>
        <item t="default"/>
      </items>
    </pivotField>
    <pivotField showAll="0"/>
  </pivotFields>
  <rowFields count="1">
    <field x="5"/>
  </rowFields>
  <rowItems count="16">
    <i>
      <x v="1"/>
    </i>
    <i>
      <x v="2"/>
    </i>
    <i>
      <x v="3"/>
    </i>
    <i>
      <x v="4"/>
    </i>
    <i>
      <x v="5"/>
    </i>
    <i>
      <x v="6"/>
    </i>
    <i>
      <x v="7"/>
    </i>
    <i>
      <x v="8"/>
    </i>
    <i>
      <x v="9"/>
    </i>
    <i>
      <x v="10"/>
    </i>
    <i>
      <x v="11"/>
    </i>
    <i>
      <x v="12"/>
    </i>
    <i>
      <x v="13"/>
    </i>
    <i>
      <x v="14"/>
    </i>
    <i>
      <x v="15"/>
    </i>
    <i t="grand">
      <x/>
    </i>
  </rowItems>
  <colItems count="1">
    <i/>
  </colItems>
  <dataFields count="1">
    <dataField name="Cuenta de AÑO" fld="5" subtotal="count" baseField="5" baseItem="0"/>
  </dataFields>
  <formats count="14">
    <format dxfId="49">
      <pivotArea type="all" dataOnly="0" outline="0" fieldPosition="0"/>
    </format>
    <format dxfId="48">
      <pivotArea dataOnly="0" labelOnly="1" fieldPosition="0">
        <references count="1">
          <reference field="5" count="0"/>
        </references>
      </pivotArea>
    </format>
    <format dxfId="47">
      <pivotArea dataOnly="0" labelOnly="1" grandRow="1" outline="0" fieldPosition="0"/>
    </format>
    <format dxfId="46">
      <pivotArea type="all" dataOnly="0" outline="0" fieldPosition="0"/>
    </format>
    <format dxfId="45">
      <pivotArea dataOnly="0" labelOnly="1" fieldPosition="0">
        <references count="1">
          <reference field="5" count="0"/>
        </references>
      </pivotArea>
    </format>
    <format dxfId="44">
      <pivotArea dataOnly="0" labelOnly="1" grandRow="1" outline="0" fieldPosition="0"/>
    </format>
    <format dxfId="43">
      <pivotArea dataOnly="0" outline="0" axis="axisValues" fieldPosition="0"/>
    </format>
    <format dxfId="42">
      <pivotArea dataOnly="0" labelOnly="1" outline="0" axis="axisValues" fieldPosition="0"/>
    </format>
    <format dxfId="41">
      <pivotArea outline="0" collapsedLevelsAreSubtotals="1" fieldPosition="0"/>
    </format>
    <format dxfId="40">
      <pivotArea field="5" type="button" dataOnly="0" labelOnly="1" outline="0" axis="axisRow" fieldPosition="0"/>
    </format>
    <format dxfId="39">
      <pivotArea field="5" type="button" dataOnly="0" labelOnly="1" outline="0" axis="axisRow" fieldPosition="0"/>
    </format>
    <format dxfId="38">
      <pivotArea dataOnly="0" labelOnly="1" outline="0" axis="axisValues" fieldPosition="0"/>
    </format>
    <format dxfId="37">
      <pivotArea field="5" type="button" dataOnly="0" labelOnly="1" outline="0" axis="axisRow" fieldPosition="0"/>
    </format>
    <format dxfId="3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2C03B-86FC-442E-A0D5-F7B6023E354C}">
  <sheetPr filterMode="1">
    <tabColor theme="5" tint="0.39997558519241921"/>
  </sheetPr>
  <dimension ref="B1:M680"/>
  <sheetViews>
    <sheetView tabSelected="1" topLeftCell="A640" zoomScale="110" zoomScaleNormal="110" workbookViewId="0">
      <selection activeCell="D5" sqref="D5:D7"/>
    </sheetView>
  </sheetViews>
  <sheetFormatPr baseColWidth="10" defaultRowHeight="15" x14ac:dyDescent="0.25"/>
  <cols>
    <col min="1" max="1" width="6.42578125" customWidth="1"/>
    <col min="2" max="2" width="4.5703125" style="20" customWidth="1"/>
    <col min="3" max="3" width="46" customWidth="1"/>
    <col min="4" max="4" width="44.140625" style="24" customWidth="1"/>
    <col min="5" max="6" width="11.42578125" style="2"/>
    <col min="7" max="7" width="35.42578125" customWidth="1"/>
    <col min="10" max="13" width="4.7109375" style="24" customWidth="1"/>
    <col min="14" max="14" width="4.7109375" customWidth="1"/>
  </cols>
  <sheetData>
    <row r="1" spans="2:13" x14ac:dyDescent="0.25">
      <c r="J1" s="35"/>
      <c r="K1" s="37"/>
      <c r="L1" s="38"/>
      <c r="M1" s="39"/>
    </row>
    <row r="2" spans="2:13" x14ac:dyDescent="0.25">
      <c r="J2" s="24">
        <f>+SUM(J5:J680)</f>
        <v>51</v>
      </c>
      <c r="K2" s="24">
        <f>+SUM(K5:K680)</f>
        <v>23</v>
      </c>
      <c r="L2" s="24">
        <f>+SUM(L5:L680)</f>
        <v>26</v>
      </c>
      <c r="M2" s="24">
        <f>+SUM(M5:M680)</f>
        <v>45</v>
      </c>
    </row>
    <row r="4" spans="2:13" s="24" customFormat="1" ht="28.5" customHeight="1" x14ac:dyDescent="0.25">
      <c r="B4" s="20" t="s">
        <v>841</v>
      </c>
      <c r="C4" s="30" t="s">
        <v>1</v>
      </c>
      <c r="D4" s="31" t="s">
        <v>2</v>
      </c>
      <c r="E4" s="29" t="s">
        <v>848</v>
      </c>
      <c r="F4" s="28" t="s">
        <v>0</v>
      </c>
      <c r="G4" s="32" t="s">
        <v>3</v>
      </c>
    </row>
    <row r="5" spans="2:13" ht="19.5" hidden="1" customHeight="1" x14ac:dyDescent="0.25">
      <c r="B5" s="21">
        <v>1</v>
      </c>
      <c r="C5" s="77" t="s">
        <v>7</v>
      </c>
      <c r="D5" s="80" t="s">
        <v>851</v>
      </c>
      <c r="E5" s="78" t="s">
        <v>15</v>
      </c>
      <c r="F5" s="78">
        <v>2023</v>
      </c>
      <c r="G5" s="7" t="s">
        <v>791</v>
      </c>
      <c r="H5" s="1"/>
      <c r="J5" s="44">
        <f>IF(OR(G5="Residuos", G5="Desechos", G5="Descomposición", G5= "Aguas Residuales"), 1, 0)</f>
        <v>0</v>
      </c>
      <c r="K5" s="40">
        <f>IF(OR(G5="Antioxidantes",G5="Antioxidante"), 1, 0)</f>
        <v>0</v>
      </c>
      <c r="L5" s="40">
        <f>IF(OR(G5="Fermentación", G5="Etanol", G5="Alcohol", G5= "Bioetanol"), 1, 0)</f>
        <v>0</v>
      </c>
      <c r="M5" s="41">
        <f>IF(OR(G5="Fisicoquímicos", G5="Enzimas", G5="Ácido", G5= "Enzimática",G5="PH",G5="Carbono", G5="Biomasa"), 1, 0)</f>
        <v>0</v>
      </c>
    </row>
    <row r="6" spans="2:13" ht="15.75" customHeight="1" x14ac:dyDescent="0.25">
      <c r="B6" s="74">
        <v>1</v>
      </c>
      <c r="C6" s="77"/>
      <c r="D6" s="81"/>
      <c r="E6" s="78"/>
      <c r="F6" s="78"/>
      <c r="G6" s="11" t="s">
        <v>4</v>
      </c>
      <c r="J6" s="45">
        <f>IF(OR(G6="Residuos", G6="Desechos", G6="Descomposición", G6= "Aguas Residuales"), 1, 0)</f>
        <v>0</v>
      </c>
      <c r="K6" s="24">
        <f t="shared" ref="K6:K69" si="0">IF(OR(G6="Antioxidantes",G6="Antioxidante"), 1, 0)</f>
        <v>0</v>
      </c>
      <c r="L6" s="24">
        <f t="shared" ref="L6:L69" si="1">IF(OR(G6="Fermentación", G6="Etanol", G6="Alcohol", G6= "Bioetanol"), 1, 0)</f>
        <v>0</v>
      </c>
      <c r="M6" s="36">
        <f t="shared" ref="M6:M69" si="2">IF(OR(G6="Fisicoquímicos", G6="Enzimas", G6="Ácido", G6= "Enzimática",G6="PH",G6="Carbono", G6="Biomasa"), 1, 0)</f>
        <v>0</v>
      </c>
    </row>
    <row r="7" spans="2:13" ht="18.75" customHeight="1" x14ac:dyDescent="0.25">
      <c r="B7" s="76"/>
      <c r="C7" s="77"/>
      <c r="D7" s="82"/>
      <c r="E7" s="78"/>
      <c r="F7" s="78"/>
      <c r="G7" s="8" t="s">
        <v>5</v>
      </c>
      <c r="J7" s="45">
        <f>IF(OR(G7="Residuos", G7="Desechos", G7="Descomposición", G7= "Aguas Residuales"), 1, 0)</f>
        <v>0</v>
      </c>
      <c r="K7" s="24">
        <f t="shared" si="0"/>
        <v>0</v>
      </c>
      <c r="L7" s="24">
        <f t="shared" si="1"/>
        <v>0</v>
      </c>
      <c r="M7" s="36">
        <f t="shared" si="2"/>
        <v>0</v>
      </c>
    </row>
    <row r="8" spans="2:13" ht="17.25" customHeight="1" x14ac:dyDescent="0.25">
      <c r="B8" s="74">
        <v>2</v>
      </c>
      <c r="C8" s="77" t="s">
        <v>13</v>
      </c>
      <c r="D8" s="77" t="s">
        <v>496</v>
      </c>
      <c r="E8" s="78"/>
      <c r="F8" s="78">
        <v>2023</v>
      </c>
      <c r="G8" s="7" t="s">
        <v>12</v>
      </c>
      <c r="J8" s="44">
        <f t="shared" ref="J8:J71" si="3">IF(OR(G8="Residuos", G8="Desechos", G8="Descomposición", G8= "Aguas Residuales"), 1, 0)</f>
        <v>1</v>
      </c>
      <c r="K8" s="40">
        <f t="shared" si="0"/>
        <v>0</v>
      </c>
      <c r="L8" s="40">
        <f t="shared" si="1"/>
        <v>0</v>
      </c>
      <c r="M8" s="41">
        <f t="shared" si="2"/>
        <v>0</v>
      </c>
    </row>
    <row r="9" spans="2:13" x14ac:dyDescent="0.25">
      <c r="B9" s="75"/>
      <c r="C9" s="77"/>
      <c r="D9" s="77"/>
      <c r="E9" s="78"/>
      <c r="F9" s="78"/>
      <c r="G9" s="8" t="s">
        <v>167</v>
      </c>
      <c r="J9" s="45">
        <f t="shared" si="3"/>
        <v>0</v>
      </c>
      <c r="K9" s="24">
        <f t="shared" si="0"/>
        <v>1</v>
      </c>
      <c r="L9" s="24">
        <f t="shared" si="1"/>
        <v>0</v>
      </c>
      <c r="M9" s="36">
        <f t="shared" si="2"/>
        <v>0</v>
      </c>
    </row>
    <row r="10" spans="2:13" x14ac:dyDescent="0.25">
      <c r="B10" s="75"/>
      <c r="C10" s="77"/>
      <c r="D10" s="77"/>
      <c r="E10" s="78"/>
      <c r="F10" s="78"/>
      <c r="G10" s="8" t="s">
        <v>8</v>
      </c>
      <c r="J10" s="45">
        <f t="shared" si="3"/>
        <v>0</v>
      </c>
      <c r="K10" s="24">
        <f t="shared" si="0"/>
        <v>0</v>
      </c>
      <c r="L10" s="24">
        <f t="shared" si="1"/>
        <v>0</v>
      </c>
      <c r="M10" s="36">
        <f t="shared" si="2"/>
        <v>0</v>
      </c>
    </row>
    <row r="11" spans="2:13" x14ac:dyDescent="0.25">
      <c r="B11" s="75"/>
      <c r="C11" s="77"/>
      <c r="D11" s="77"/>
      <c r="E11" s="78"/>
      <c r="F11" s="78"/>
      <c r="G11" s="8" t="s">
        <v>9</v>
      </c>
      <c r="J11" s="45">
        <f t="shared" si="3"/>
        <v>0</v>
      </c>
      <c r="K11" s="24">
        <f t="shared" si="0"/>
        <v>0</v>
      </c>
      <c r="L11" s="24">
        <f t="shared" si="1"/>
        <v>0</v>
      </c>
      <c r="M11" s="36">
        <f t="shared" si="2"/>
        <v>0</v>
      </c>
    </row>
    <row r="12" spans="2:13" x14ac:dyDescent="0.25">
      <c r="B12" s="76"/>
      <c r="C12" s="77"/>
      <c r="D12" s="77"/>
      <c r="E12" s="78"/>
      <c r="F12" s="78"/>
      <c r="G12" s="9" t="s">
        <v>10</v>
      </c>
      <c r="J12" s="45">
        <f t="shared" si="3"/>
        <v>0</v>
      </c>
      <c r="K12" s="24">
        <f t="shared" si="0"/>
        <v>0</v>
      </c>
      <c r="L12" s="24">
        <f t="shared" si="1"/>
        <v>0</v>
      </c>
      <c r="M12" s="36">
        <f t="shared" si="2"/>
        <v>0</v>
      </c>
    </row>
    <row r="13" spans="2:13" hidden="1" x14ac:dyDescent="0.25">
      <c r="B13" s="21">
        <v>3</v>
      </c>
      <c r="C13" s="77" t="s">
        <v>14</v>
      </c>
      <c r="D13" s="77" t="s">
        <v>497</v>
      </c>
      <c r="E13" s="78" t="s">
        <v>15</v>
      </c>
      <c r="F13" s="78">
        <v>2023</v>
      </c>
      <c r="G13" s="7" t="s">
        <v>143</v>
      </c>
      <c r="J13" s="44">
        <f t="shared" si="3"/>
        <v>0</v>
      </c>
      <c r="K13" s="40">
        <f t="shared" si="0"/>
        <v>0</v>
      </c>
      <c r="L13" s="40">
        <f t="shared" si="1"/>
        <v>0</v>
      </c>
      <c r="M13" s="41">
        <f t="shared" si="2"/>
        <v>0</v>
      </c>
    </row>
    <row r="14" spans="2:13" x14ac:dyDescent="0.25">
      <c r="B14" s="74">
        <v>3</v>
      </c>
      <c r="C14" s="77"/>
      <c r="D14" s="77"/>
      <c r="E14" s="78"/>
      <c r="F14" s="78"/>
      <c r="G14" s="8" t="s">
        <v>11</v>
      </c>
      <c r="J14" s="45">
        <f t="shared" si="3"/>
        <v>0</v>
      </c>
      <c r="K14" s="24">
        <f t="shared" si="0"/>
        <v>0</v>
      </c>
      <c r="L14" s="24">
        <f t="shared" si="1"/>
        <v>0</v>
      </c>
      <c r="M14" s="36">
        <f t="shared" si="2"/>
        <v>0</v>
      </c>
    </row>
    <row r="15" spans="2:13" x14ac:dyDescent="0.25">
      <c r="B15" s="75"/>
      <c r="C15" s="77"/>
      <c r="D15" s="77"/>
      <c r="E15" s="78"/>
      <c r="F15" s="78"/>
      <c r="G15" s="8" t="s">
        <v>792</v>
      </c>
      <c r="J15" s="45">
        <f t="shared" si="3"/>
        <v>0</v>
      </c>
      <c r="K15" s="24">
        <f t="shared" si="0"/>
        <v>0</v>
      </c>
      <c r="L15" s="24">
        <f t="shared" si="1"/>
        <v>0</v>
      </c>
      <c r="M15" s="36">
        <f t="shared" si="2"/>
        <v>0</v>
      </c>
    </row>
    <row r="16" spans="2:13" x14ac:dyDescent="0.25">
      <c r="B16" s="76"/>
      <c r="C16" s="77"/>
      <c r="D16" s="77"/>
      <c r="E16" s="78"/>
      <c r="F16" s="78"/>
      <c r="G16" s="9" t="s">
        <v>12</v>
      </c>
      <c r="J16" s="45">
        <f t="shared" si="3"/>
        <v>1</v>
      </c>
      <c r="K16" s="24">
        <f t="shared" si="0"/>
        <v>0</v>
      </c>
      <c r="L16" s="24">
        <f t="shared" si="1"/>
        <v>0</v>
      </c>
      <c r="M16" s="36">
        <f t="shared" si="2"/>
        <v>0</v>
      </c>
    </row>
    <row r="17" spans="2:13" hidden="1" x14ac:dyDescent="0.25">
      <c r="B17" s="21">
        <v>4</v>
      </c>
      <c r="C17" s="79" t="s">
        <v>16</v>
      </c>
      <c r="D17" s="77" t="s">
        <v>498</v>
      </c>
      <c r="E17" s="78"/>
      <c r="F17" s="78">
        <v>2023</v>
      </c>
      <c r="G17" s="7" t="s">
        <v>12</v>
      </c>
      <c r="J17" s="44">
        <f t="shared" si="3"/>
        <v>1</v>
      </c>
      <c r="K17" s="40">
        <f t="shared" si="0"/>
        <v>0</v>
      </c>
      <c r="L17" s="40">
        <f t="shared" si="1"/>
        <v>0</v>
      </c>
      <c r="M17" s="41">
        <f t="shared" si="2"/>
        <v>0</v>
      </c>
    </row>
    <row r="18" spans="2:13" x14ac:dyDescent="0.25">
      <c r="B18" s="21">
        <v>4</v>
      </c>
      <c r="C18" s="79"/>
      <c r="D18" s="77"/>
      <c r="E18" s="78"/>
      <c r="F18" s="78"/>
      <c r="G18" s="9" t="s">
        <v>17</v>
      </c>
      <c r="J18" s="45">
        <f t="shared" si="3"/>
        <v>0</v>
      </c>
      <c r="K18" s="24">
        <f t="shared" si="0"/>
        <v>0</v>
      </c>
      <c r="L18" s="24">
        <f t="shared" si="1"/>
        <v>0</v>
      </c>
      <c r="M18" s="36">
        <f t="shared" si="2"/>
        <v>0</v>
      </c>
    </row>
    <row r="19" spans="2:13" hidden="1" x14ac:dyDescent="0.25">
      <c r="B19" s="21">
        <v>5</v>
      </c>
      <c r="C19" s="77" t="s">
        <v>89</v>
      </c>
      <c r="D19" s="77" t="s">
        <v>499</v>
      </c>
      <c r="E19" s="78"/>
      <c r="F19" s="78">
        <v>2023</v>
      </c>
      <c r="G19" s="7" t="s">
        <v>793</v>
      </c>
      <c r="J19" s="44">
        <f t="shared" si="3"/>
        <v>0</v>
      </c>
      <c r="K19" s="40">
        <f t="shared" si="0"/>
        <v>0</v>
      </c>
      <c r="L19" s="40">
        <f t="shared" si="1"/>
        <v>0</v>
      </c>
      <c r="M19" s="41">
        <f t="shared" si="2"/>
        <v>0</v>
      </c>
    </row>
    <row r="20" spans="2:13" x14ac:dyDescent="0.25">
      <c r="B20" s="74">
        <v>5</v>
      </c>
      <c r="C20" s="77"/>
      <c r="D20" s="77"/>
      <c r="E20" s="78"/>
      <c r="F20" s="78"/>
      <c r="G20" s="8" t="s">
        <v>18</v>
      </c>
      <c r="J20" s="45">
        <f t="shared" si="3"/>
        <v>0</v>
      </c>
      <c r="K20" s="24">
        <f t="shared" si="0"/>
        <v>0</v>
      </c>
      <c r="L20" s="24">
        <f t="shared" si="1"/>
        <v>0</v>
      </c>
      <c r="M20" s="36">
        <f t="shared" si="2"/>
        <v>0</v>
      </c>
    </row>
    <row r="21" spans="2:13" x14ac:dyDescent="0.25">
      <c r="B21" s="75"/>
      <c r="C21" s="77"/>
      <c r="D21" s="77"/>
      <c r="E21" s="78"/>
      <c r="F21" s="78"/>
      <c r="G21" s="8" t="s">
        <v>12</v>
      </c>
      <c r="J21" s="45">
        <f t="shared" si="3"/>
        <v>1</v>
      </c>
      <c r="K21" s="24">
        <f t="shared" si="0"/>
        <v>0</v>
      </c>
      <c r="L21" s="24">
        <f t="shared" si="1"/>
        <v>0</v>
      </c>
      <c r="M21" s="36">
        <f t="shared" si="2"/>
        <v>0</v>
      </c>
    </row>
    <row r="22" spans="2:13" x14ac:dyDescent="0.25">
      <c r="B22" s="76"/>
      <c r="C22" s="77"/>
      <c r="D22" s="77"/>
      <c r="E22" s="78"/>
      <c r="F22" s="78"/>
      <c r="G22" s="9" t="s">
        <v>19</v>
      </c>
      <c r="J22" s="45">
        <f t="shared" si="3"/>
        <v>0</v>
      </c>
      <c r="K22" s="24">
        <f t="shared" si="0"/>
        <v>0</v>
      </c>
      <c r="L22" s="24">
        <f t="shared" si="1"/>
        <v>0</v>
      </c>
      <c r="M22" s="36">
        <f t="shared" si="2"/>
        <v>0</v>
      </c>
    </row>
    <row r="23" spans="2:13" ht="15" hidden="1" customHeight="1" x14ac:dyDescent="0.25">
      <c r="B23" s="21">
        <v>6</v>
      </c>
      <c r="C23" s="77" t="s">
        <v>587</v>
      </c>
      <c r="D23" s="77" t="s">
        <v>585</v>
      </c>
      <c r="E23" s="78"/>
      <c r="F23" s="78">
        <v>2023</v>
      </c>
      <c r="G23" s="7" t="s">
        <v>60</v>
      </c>
      <c r="J23" s="44">
        <f t="shared" si="3"/>
        <v>0</v>
      </c>
      <c r="K23" s="40">
        <f t="shared" si="0"/>
        <v>0</v>
      </c>
      <c r="L23" s="40">
        <f t="shared" si="1"/>
        <v>0</v>
      </c>
      <c r="M23" s="41">
        <f t="shared" si="2"/>
        <v>1</v>
      </c>
    </row>
    <row r="24" spans="2:13" x14ac:dyDescent="0.25">
      <c r="B24" s="74">
        <v>6</v>
      </c>
      <c r="C24" s="77"/>
      <c r="D24" s="77"/>
      <c r="E24" s="78"/>
      <c r="F24" s="78"/>
      <c r="G24" s="8" t="s">
        <v>798</v>
      </c>
      <c r="J24" s="45">
        <f t="shared" si="3"/>
        <v>0</v>
      </c>
      <c r="K24" s="24">
        <f t="shared" si="0"/>
        <v>0</v>
      </c>
      <c r="L24" s="24">
        <f t="shared" si="1"/>
        <v>0</v>
      </c>
      <c r="M24" s="36">
        <f t="shared" si="2"/>
        <v>0</v>
      </c>
    </row>
    <row r="25" spans="2:13" x14ac:dyDescent="0.25">
      <c r="B25" s="76"/>
      <c r="C25" s="77"/>
      <c r="D25" s="77"/>
      <c r="E25" s="78"/>
      <c r="F25" s="78"/>
      <c r="G25" s="9" t="s">
        <v>20</v>
      </c>
      <c r="J25" s="46">
        <f t="shared" si="3"/>
        <v>0</v>
      </c>
      <c r="K25" s="42">
        <f t="shared" si="0"/>
        <v>0</v>
      </c>
      <c r="L25" s="42">
        <f t="shared" si="1"/>
        <v>0</v>
      </c>
      <c r="M25" s="43">
        <f t="shared" si="2"/>
        <v>0</v>
      </c>
    </row>
    <row r="26" spans="2:13" ht="28.5" hidden="1" customHeight="1" x14ac:dyDescent="0.25">
      <c r="B26" s="21">
        <v>7</v>
      </c>
      <c r="C26" s="3" t="s">
        <v>586</v>
      </c>
      <c r="D26" s="3" t="s">
        <v>588</v>
      </c>
      <c r="E26" s="3"/>
      <c r="F26" s="3">
        <v>2023</v>
      </c>
      <c r="G26" s="7" t="s">
        <v>21</v>
      </c>
      <c r="J26" s="45">
        <f t="shared" si="3"/>
        <v>0</v>
      </c>
      <c r="K26" s="24">
        <f t="shared" si="0"/>
        <v>0</v>
      </c>
      <c r="L26" s="24">
        <f t="shared" si="1"/>
        <v>0</v>
      </c>
      <c r="M26" s="36">
        <f t="shared" si="2"/>
        <v>0</v>
      </c>
    </row>
    <row r="27" spans="2:13" ht="15" hidden="1" customHeight="1" x14ac:dyDescent="0.25">
      <c r="B27" s="21">
        <v>8</v>
      </c>
      <c r="C27" s="79" t="s">
        <v>90</v>
      </c>
      <c r="D27" s="77" t="s">
        <v>589</v>
      </c>
      <c r="E27" s="77" t="s">
        <v>15</v>
      </c>
      <c r="F27" s="77">
        <v>2023</v>
      </c>
      <c r="G27" s="7" t="s">
        <v>794</v>
      </c>
      <c r="J27" s="44">
        <f t="shared" si="3"/>
        <v>0</v>
      </c>
      <c r="K27" s="40">
        <f t="shared" si="0"/>
        <v>0</v>
      </c>
      <c r="L27" s="40">
        <f t="shared" si="1"/>
        <v>0</v>
      </c>
      <c r="M27" s="41">
        <f t="shared" si="2"/>
        <v>0</v>
      </c>
    </row>
    <row r="28" spans="2:13" x14ac:dyDescent="0.25">
      <c r="B28" s="74">
        <v>7</v>
      </c>
      <c r="C28" s="79"/>
      <c r="D28" s="77"/>
      <c r="E28" s="77"/>
      <c r="F28" s="77"/>
      <c r="G28" s="8" t="s">
        <v>795</v>
      </c>
      <c r="J28" s="45">
        <f t="shared" si="3"/>
        <v>0</v>
      </c>
      <c r="K28" s="24">
        <f t="shared" si="0"/>
        <v>0</v>
      </c>
      <c r="L28" s="24">
        <f t="shared" si="1"/>
        <v>0</v>
      </c>
      <c r="M28" s="36">
        <f t="shared" si="2"/>
        <v>0</v>
      </c>
    </row>
    <row r="29" spans="2:13" x14ac:dyDescent="0.25">
      <c r="B29" s="75"/>
      <c r="C29" s="79"/>
      <c r="D29" s="77"/>
      <c r="E29" s="77"/>
      <c r="F29" s="77"/>
      <c r="G29" s="8" t="s">
        <v>796</v>
      </c>
      <c r="J29" s="45">
        <f t="shared" si="3"/>
        <v>0</v>
      </c>
      <c r="K29" s="24">
        <f t="shared" si="0"/>
        <v>0</v>
      </c>
      <c r="L29" s="24">
        <f t="shared" si="1"/>
        <v>0</v>
      </c>
      <c r="M29" s="36">
        <f t="shared" si="2"/>
        <v>0</v>
      </c>
    </row>
    <row r="30" spans="2:13" x14ac:dyDescent="0.25">
      <c r="B30" s="75"/>
      <c r="C30" s="79"/>
      <c r="D30" s="77"/>
      <c r="E30" s="77"/>
      <c r="F30" s="77"/>
      <c r="G30" s="8" t="s">
        <v>839</v>
      </c>
      <c r="J30" s="45">
        <f t="shared" si="3"/>
        <v>0</v>
      </c>
      <c r="K30" s="24">
        <f t="shared" si="0"/>
        <v>0</v>
      </c>
      <c r="L30" s="24">
        <f t="shared" si="1"/>
        <v>0</v>
      </c>
      <c r="M30" s="36">
        <f t="shared" si="2"/>
        <v>0</v>
      </c>
    </row>
    <row r="31" spans="2:13" x14ac:dyDescent="0.25">
      <c r="B31" s="76"/>
      <c r="C31" s="79"/>
      <c r="D31" s="77"/>
      <c r="E31" s="77"/>
      <c r="F31" s="77"/>
      <c r="G31" s="9" t="s">
        <v>44</v>
      </c>
      <c r="J31" s="45">
        <f t="shared" si="3"/>
        <v>0</v>
      </c>
      <c r="K31" s="24">
        <f t="shared" si="0"/>
        <v>0</v>
      </c>
      <c r="L31" s="24">
        <f t="shared" si="1"/>
        <v>0</v>
      </c>
      <c r="M31" s="36">
        <f t="shared" si="2"/>
        <v>0</v>
      </c>
    </row>
    <row r="32" spans="2:13" hidden="1" x14ac:dyDescent="0.25">
      <c r="B32" s="21">
        <v>9</v>
      </c>
      <c r="C32" s="79" t="s">
        <v>91</v>
      </c>
      <c r="D32" s="77" t="s">
        <v>590</v>
      </c>
      <c r="E32" s="77" t="s">
        <v>15</v>
      </c>
      <c r="F32" s="77">
        <v>2023</v>
      </c>
      <c r="G32" s="7" t="s">
        <v>64</v>
      </c>
      <c r="H32" s="1"/>
      <c r="J32" s="44">
        <f t="shared" si="3"/>
        <v>1</v>
      </c>
      <c r="K32" s="40">
        <f t="shared" si="0"/>
        <v>0</v>
      </c>
      <c r="L32" s="40">
        <f t="shared" si="1"/>
        <v>0</v>
      </c>
      <c r="M32" s="41">
        <f t="shared" si="2"/>
        <v>0</v>
      </c>
    </row>
    <row r="33" spans="2:13" x14ac:dyDescent="0.25">
      <c r="B33" s="74">
        <v>8</v>
      </c>
      <c r="C33" s="79"/>
      <c r="D33" s="77"/>
      <c r="E33" s="77"/>
      <c r="F33" s="77"/>
      <c r="G33" s="8" t="s">
        <v>64</v>
      </c>
      <c r="J33" s="45">
        <f t="shared" si="3"/>
        <v>1</v>
      </c>
      <c r="K33" s="24">
        <f t="shared" si="0"/>
        <v>0</v>
      </c>
      <c r="L33" s="24">
        <f t="shared" si="1"/>
        <v>0</v>
      </c>
      <c r="M33" s="36">
        <f t="shared" si="2"/>
        <v>0</v>
      </c>
    </row>
    <row r="34" spans="2:13" x14ac:dyDescent="0.25">
      <c r="B34" s="75"/>
      <c r="C34" s="79"/>
      <c r="D34" s="77"/>
      <c r="E34" s="77"/>
      <c r="F34" s="77"/>
      <c r="G34" s="8" t="s">
        <v>797</v>
      </c>
      <c r="J34" s="45">
        <f t="shared" si="3"/>
        <v>0</v>
      </c>
      <c r="K34" s="24">
        <f t="shared" si="0"/>
        <v>0</v>
      </c>
      <c r="L34" s="24">
        <f t="shared" si="1"/>
        <v>0</v>
      </c>
      <c r="M34" s="36">
        <f t="shared" si="2"/>
        <v>0</v>
      </c>
    </row>
    <row r="35" spans="2:13" x14ac:dyDescent="0.25">
      <c r="B35" s="75"/>
      <c r="C35" s="79"/>
      <c r="D35" s="77"/>
      <c r="E35" s="77"/>
      <c r="F35" s="77"/>
      <c r="G35" s="8" t="s">
        <v>22</v>
      </c>
      <c r="J35" s="45">
        <f t="shared" si="3"/>
        <v>0</v>
      </c>
      <c r="K35" s="24">
        <f t="shared" si="0"/>
        <v>0</v>
      </c>
      <c r="L35" s="24">
        <f t="shared" si="1"/>
        <v>0</v>
      </c>
      <c r="M35" s="36">
        <f t="shared" si="2"/>
        <v>0</v>
      </c>
    </row>
    <row r="36" spans="2:13" x14ac:dyDescent="0.25">
      <c r="B36" s="76"/>
      <c r="C36" s="79"/>
      <c r="D36" s="77"/>
      <c r="E36" s="77"/>
      <c r="F36" s="77"/>
      <c r="G36" s="9" t="s">
        <v>799</v>
      </c>
      <c r="J36" s="45">
        <f t="shared" si="3"/>
        <v>0</v>
      </c>
      <c r="K36" s="24">
        <f t="shared" si="0"/>
        <v>0</v>
      </c>
      <c r="L36" s="24">
        <f t="shared" si="1"/>
        <v>0</v>
      </c>
      <c r="M36" s="36">
        <f t="shared" si="2"/>
        <v>0</v>
      </c>
    </row>
    <row r="37" spans="2:13" hidden="1" x14ac:dyDescent="0.25">
      <c r="B37" s="21">
        <v>10</v>
      </c>
      <c r="C37" s="77" t="s">
        <v>92</v>
      </c>
      <c r="D37" s="77" t="s">
        <v>591</v>
      </c>
      <c r="E37" s="78"/>
      <c r="F37" s="78">
        <v>2023</v>
      </c>
      <c r="G37" s="7" t="s">
        <v>800</v>
      </c>
      <c r="H37" s="1"/>
      <c r="J37" s="44">
        <f t="shared" si="3"/>
        <v>0</v>
      </c>
      <c r="K37" s="40">
        <f t="shared" si="0"/>
        <v>0</v>
      </c>
      <c r="L37" s="40">
        <f t="shared" si="1"/>
        <v>0</v>
      </c>
      <c r="M37" s="41">
        <f t="shared" si="2"/>
        <v>0</v>
      </c>
    </row>
    <row r="38" spans="2:13" x14ac:dyDescent="0.25">
      <c r="B38" s="74">
        <v>9</v>
      </c>
      <c r="C38" s="77"/>
      <c r="D38" s="77"/>
      <c r="E38" s="78"/>
      <c r="F38" s="78"/>
      <c r="G38" s="8" t="s">
        <v>801</v>
      </c>
      <c r="J38" s="45">
        <f t="shared" si="3"/>
        <v>0</v>
      </c>
      <c r="K38" s="24">
        <f t="shared" si="0"/>
        <v>0</v>
      </c>
      <c r="L38" s="24">
        <f t="shared" si="1"/>
        <v>0</v>
      </c>
      <c r="M38" s="36">
        <f t="shared" si="2"/>
        <v>0</v>
      </c>
    </row>
    <row r="39" spans="2:13" x14ac:dyDescent="0.25">
      <c r="B39" s="75"/>
      <c r="C39" s="77"/>
      <c r="D39" s="77"/>
      <c r="E39" s="78"/>
      <c r="F39" s="78"/>
      <c r="G39" s="8" t="s">
        <v>802</v>
      </c>
      <c r="J39" s="45">
        <f t="shared" si="3"/>
        <v>0</v>
      </c>
      <c r="K39" s="24">
        <f t="shared" si="0"/>
        <v>0</v>
      </c>
      <c r="L39" s="24">
        <f t="shared" si="1"/>
        <v>0</v>
      </c>
      <c r="M39" s="36">
        <f t="shared" si="2"/>
        <v>0</v>
      </c>
    </row>
    <row r="40" spans="2:13" x14ac:dyDescent="0.25">
      <c r="B40" s="76"/>
      <c r="C40" s="77"/>
      <c r="D40" s="77"/>
      <c r="E40" s="78"/>
      <c r="F40" s="78"/>
      <c r="G40" s="9" t="s">
        <v>803</v>
      </c>
      <c r="J40" s="45">
        <f t="shared" si="3"/>
        <v>0</v>
      </c>
      <c r="K40" s="24">
        <f t="shared" si="0"/>
        <v>0</v>
      </c>
      <c r="L40" s="24">
        <f t="shared" si="1"/>
        <v>0</v>
      </c>
      <c r="M40" s="36">
        <f t="shared" si="2"/>
        <v>0</v>
      </c>
    </row>
    <row r="41" spans="2:13" hidden="1" x14ac:dyDescent="0.25">
      <c r="B41" s="21">
        <v>11</v>
      </c>
      <c r="C41" s="77" t="s">
        <v>93</v>
      </c>
      <c r="D41" s="77" t="s">
        <v>592</v>
      </c>
      <c r="E41" s="78"/>
      <c r="F41" s="78">
        <v>2023</v>
      </c>
      <c r="G41" s="7" t="s">
        <v>12</v>
      </c>
      <c r="H41" s="1"/>
      <c r="J41" s="44">
        <f t="shared" si="3"/>
        <v>1</v>
      </c>
      <c r="K41" s="40">
        <f t="shared" si="0"/>
        <v>0</v>
      </c>
      <c r="L41" s="40">
        <f t="shared" si="1"/>
        <v>0</v>
      </c>
      <c r="M41" s="41">
        <f t="shared" si="2"/>
        <v>0</v>
      </c>
    </row>
    <row r="42" spans="2:13" x14ac:dyDescent="0.25">
      <c r="B42" s="74">
        <v>10</v>
      </c>
      <c r="C42" s="77"/>
      <c r="D42" s="77"/>
      <c r="E42" s="78"/>
      <c r="F42" s="78"/>
      <c r="G42" s="8" t="s">
        <v>804</v>
      </c>
      <c r="J42" s="45">
        <f t="shared" si="3"/>
        <v>0</v>
      </c>
      <c r="K42" s="24">
        <f t="shared" si="0"/>
        <v>0</v>
      </c>
      <c r="L42" s="24">
        <f t="shared" si="1"/>
        <v>0</v>
      </c>
      <c r="M42" s="36">
        <f t="shared" si="2"/>
        <v>0</v>
      </c>
    </row>
    <row r="43" spans="2:13" x14ac:dyDescent="0.25">
      <c r="B43" s="75"/>
      <c r="C43" s="77"/>
      <c r="D43" s="77"/>
      <c r="E43" s="78"/>
      <c r="F43" s="78"/>
      <c r="G43" s="8" t="s">
        <v>805</v>
      </c>
      <c r="J43" s="45">
        <f t="shared" si="3"/>
        <v>0</v>
      </c>
      <c r="K43" s="24">
        <f t="shared" si="0"/>
        <v>0</v>
      </c>
      <c r="L43" s="24">
        <f t="shared" si="1"/>
        <v>0</v>
      </c>
      <c r="M43" s="36">
        <f t="shared" si="2"/>
        <v>0</v>
      </c>
    </row>
    <row r="44" spans="2:13" x14ac:dyDescent="0.25">
      <c r="B44" s="75"/>
      <c r="C44" s="77"/>
      <c r="D44" s="77"/>
      <c r="E44" s="78"/>
      <c r="F44" s="78"/>
      <c r="G44" s="8" t="s">
        <v>23</v>
      </c>
      <c r="J44" s="45">
        <f t="shared" si="3"/>
        <v>0</v>
      </c>
      <c r="K44" s="24">
        <f t="shared" si="0"/>
        <v>0</v>
      </c>
      <c r="L44" s="24">
        <f t="shared" si="1"/>
        <v>0</v>
      </c>
      <c r="M44" s="36">
        <f t="shared" si="2"/>
        <v>0</v>
      </c>
    </row>
    <row r="45" spans="2:13" x14ac:dyDescent="0.25">
      <c r="B45" s="76"/>
      <c r="C45" s="77"/>
      <c r="D45" s="77"/>
      <c r="E45" s="78"/>
      <c r="F45" s="78"/>
      <c r="G45" s="9" t="s">
        <v>806</v>
      </c>
      <c r="J45" s="45">
        <f t="shared" si="3"/>
        <v>0</v>
      </c>
      <c r="K45" s="24">
        <f t="shared" si="0"/>
        <v>0</v>
      </c>
      <c r="L45" s="24">
        <f t="shared" si="1"/>
        <v>0</v>
      </c>
      <c r="M45" s="36">
        <f t="shared" si="2"/>
        <v>0</v>
      </c>
    </row>
    <row r="46" spans="2:13" hidden="1" x14ac:dyDescent="0.25">
      <c r="B46" s="21">
        <v>12</v>
      </c>
      <c r="C46" s="77" t="s">
        <v>94</v>
      </c>
      <c r="D46" s="77" t="s">
        <v>593</v>
      </c>
      <c r="E46" s="78" t="s">
        <v>15</v>
      </c>
      <c r="F46" s="78">
        <v>2023</v>
      </c>
      <c r="G46" s="7" t="s">
        <v>40</v>
      </c>
      <c r="H46" s="1"/>
      <c r="J46" s="44">
        <f t="shared" si="3"/>
        <v>0</v>
      </c>
      <c r="K46" s="40">
        <f t="shared" si="0"/>
        <v>0</v>
      </c>
      <c r="L46" s="40">
        <f t="shared" si="1"/>
        <v>1</v>
      </c>
      <c r="M46" s="41">
        <f t="shared" si="2"/>
        <v>0</v>
      </c>
    </row>
    <row r="47" spans="2:13" x14ac:dyDescent="0.25">
      <c r="B47" s="21">
        <v>11</v>
      </c>
      <c r="C47" s="77"/>
      <c r="D47" s="77"/>
      <c r="E47" s="78"/>
      <c r="F47" s="78"/>
      <c r="G47" s="9" t="s">
        <v>24</v>
      </c>
      <c r="J47" s="45">
        <f t="shared" si="3"/>
        <v>0</v>
      </c>
      <c r="K47" s="24">
        <f t="shared" si="0"/>
        <v>0</v>
      </c>
      <c r="L47" s="24">
        <f t="shared" si="1"/>
        <v>0</v>
      </c>
      <c r="M47" s="36">
        <f t="shared" si="2"/>
        <v>0</v>
      </c>
    </row>
    <row r="48" spans="2:13" hidden="1" x14ac:dyDescent="0.25">
      <c r="B48" s="21">
        <v>13</v>
      </c>
      <c r="C48" s="77" t="s">
        <v>95</v>
      </c>
      <c r="D48" s="77" t="s">
        <v>594</v>
      </c>
      <c r="E48" s="78" t="s">
        <v>15</v>
      </c>
      <c r="F48" s="78">
        <v>2023</v>
      </c>
      <c r="G48" s="7" t="s">
        <v>25</v>
      </c>
      <c r="H48" s="1"/>
      <c r="J48" s="44">
        <f t="shared" si="3"/>
        <v>0</v>
      </c>
      <c r="K48" s="40">
        <f t="shared" si="0"/>
        <v>0</v>
      </c>
      <c r="L48" s="40">
        <f t="shared" si="1"/>
        <v>0</v>
      </c>
      <c r="M48" s="41">
        <f t="shared" si="2"/>
        <v>0</v>
      </c>
    </row>
    <row r="49" spans="2:13" x14ac:dyDescent="0.25">
      <c r="B49" s="74">
        <v>12</v>
      </c>
      <c r="C49" s="77"/>
      <c r="D49" s="77"/>
      <c r="E49" s="78"/>
      <c r="F49" s="78"/>
      <c r="G49" s="8" t="s">
        <v>21</v>
      </c>
      <c r="J49" s="45">
        <f t="shared" si="3"/>
        <v>0</v>
      </c>
      <c r="K49" s="24">
        <f t="shared" si="0"/>
        <v>0</v>
      </c>
      <c r="L49" s="24">
        <f t="shared" si="1"/>
        <v>0</v>
      </c>
      <c r="M49" s="36">
        <f t="shared" si="2"/>
        <v>0</v>
      </c>
    </row>
    <row r="50" spans="2:13" x14ac:dyDescent="0.25">
      <c r="B50" s="75"/>
      <c r="C50" s="77"/>
      <c r="D50" s="77"/>
      <c r="E50" s="78"/>
      <c r="F50" s="78"/>
      <c r="G50" s="8" t="s">
        <v>27</v>
      </c>
      <c r="J50" s="45">
        <f t="shared" si="3"/>
        <v>0</v>
      </c>
      <c r="K50" s="24">
        <f t="shared" si="0"/>
        <v>0</v>
      </c>
      <c r="L50" s="24">
        <f t="shared" si="1"/>
        <v>0</v>
      </c>
      <c r="M50" s="36">
        <f t="shared" si="2"/>
        <v>0</v>
      </c>
    </row>
    <row r="51" spans="2:13" x14ac:dyDescent="0.25">
      <c r="B51" s="76"/>
      <c r="C51" s="77"/>
      <c r="D51" s="77"/>
      <c r="E51" s="78"/>
      <c r="F51" s="78"/>
      <c r="G51" s="9" t="s">
        <v>26</v>
      </c>
      <c r="J51" s="45">
        <f t="shared" si="3"/>
        <v>0</v>
      </c>
      <c r="K51" s="24">
        <f t="shared" si="0"/>
        <v>0</v>
      </c>
      <c r="L51" s="24">
        <f t="shared" si="1"/>
        <v>0</v>
      </c>
      <c r="M51" s="36">
        <f t="shared" si="2"/>
        <v>0</v>
      </c>
    </row>
    <row r="52" spans="2:13" hidden="1" x14ac:dyDescent="0.25">
      <c r="B52" s="21">
        <v>14</v>
      </c>
      <c r="C52" s="77" t="s">
        <v>96</v>
      </c>
      <c r="D52" s="77" t="s">
        <v>595</v>
      </c>
      <c r="E52" s="78"/>
      <c r="F52" s="78">
        <v>2023</v>
      </c>
      <c r="G52" s="7" t="s">
        <v>28</v>
      </c>
      <c r="J52" s="44">
        <f t="shared" si="3"/>
        <v>0</v>
      </c>
      <c r="K52" s="40">
        <f t="shared" si="0"/>
        <v>0</v>
      </c>
      <c r="L52" s="40">
        <f t="shared" si="1"/>
        <v>0</v>
      </c>
      <c r="M52" s="41">
        <f t="shared" si="2"/>
        <v>0</v>
      </c>
    </row>
    <row r="53" spans="2:13" x14ac:dyDescent="0.25">
      <c r="B53" s="74">
        <v>13</v>
      </c>
      <c r="C53" s="77"/>
      <c r="D53" s="77"/>
      <c r="E53" s="78"/>
      <c r="F53" s="78"/>
      <c r="G53" s="8" t="s">
        <v>29</v>
      </c>
      <c r="J53" s="45">
        <f t="shared" si="3"/>
        <v>0</v>
      </c>
      <c r="K53" s="24">
        <f t="shared" si="0"/>
        <v>0</v>
      </c>
      <c r="L53" s="24">
        <f t="shared" si="1"/>
        <v>0</v>
      </c>
      <c r="M53" s="36">
        <f t="shared" si="2"/>
        <v>0</v>
      </c>
    </row>
    <row r="54" spans="2:13" x14ac:dyDescent="0.25">
      <c r="B54" s="76"/>
      <c r="C54" s="77"/>
      <c r="D54" s="77"/>
      <c r="E54" s="78"/>
      <c r="F54" s="78"/>
      <c r="G54" s="9" t="s">
        <v>30</v>
      </c>
      <c r="J54" s="45">
        <f t="shared" si="3"/>
        <v>0</v>
      </c>
      <c r="K54" s="24">
        <f t="shared" si="0"/>
        <v>0</v>
      </c>
      <c r="L54" s="24">
        <f t="shared" si="1"/>
        <v>0</v>
      </c>
      <c r="M54" s="36">
        <f t="shared" si="2"/>
        <v>0</v>
      </c>
    </row>
    <row r="55" spans="2:13" hidden="1" x14ac:dyDescent="0.25">
      <c r="B55" s="21">
        <v>15</v>
      </c>
      <c r="C55" s="77" t="s">
        <v>97</v>
      </c>
      <c r="D55" s="77" t="s">
        <v>596</v>
      </c>
      <c r="E55" s="78" t="s">
        <v>15</v>
      </c>
      <c r="F55" s="78">
        <v>2023</v>
      </c>
      <c r="G55" s="7" t="s">
        <v>355</v>
      </c>
      <c r="H55" s="1"/>
      <c r="J55" s="44">
        <f t="shared" si="3"/>
        <v>0</v>
      </c>
      <c r="K55" s="40">
        <f t="shared" si="0"/>
        <v>0</v>
      </c>
      <c r="L55" s="40">
        <f t="shared" si="1"/>
        <v>0</v>
      </c>
      <c r="M55" s="41">
        <f t="shared" si="2"/>
        <v>0</v>
      </c>
    </row>
    <row r="56" spans="2:13" x14ac:dyDescent="0.25">
      <c r="B56" s="74">
        <v>14</v>
      </c>
      <c r="C56" s="77"/>
      <c r="D56" s="77"/>
      <c r="E56" s="78"/>
      <c r="F56" s="78"/>
      <c r="G56" s="8" t="s">
        <v>807</v>
      </c>
      <c r="J56" s="45">
        <f t="shared" si="3"/>
        <v>0</v>
      </c>
      <c r="K56" s="24">
        <f t="shared" si="0"/>
        <v>0</v>
      </c>
      <c r="L56" s="24">
        <f t="shared" si="1"/>
        <v>0</v>
      </c>
      <c r="M56" s="36">
        <f t="shared" si="2"/>
        <v>0</v>
      </c>
    </row>
    <row r="57" spans="2:13" x14ac:dyDescent="0.25">
      <c r="B57" s="75"/>
      <c r="C57" s="77"/>
      <c r="D57" s="77"/>
      <c r="E57" s="78"/>
      <c r="F57" s="78"/>
      <c r="G57" s="8" t="s">
        <v>808</v>
      </c>
      <c r="J57" s="45">
        <f t="shared" si="3"/>
        <v>0</v>
      </c>
      <c r="K57" s="24">
        <f t="shared" si="0"/>
        <v>0</v>
      </c>
      <c r="L57" s="24">
        <f t="shared" si="1"/>
        <v>0</v>
      </c>
      <c r="M57" s="36">
        <f t="shared" si="2"/>
        <v>0</v>
      </c>
    </row>
    <row r="58" spans="2:13" x14ac:dyDescent="0.25">
      <c r="B58" s="75"/>
      <c r="C58" s="77"/>
      <c r="D58" s="77"/>
      <c r="E58" s="78"/>
      <c r="F58" s="78"/>
      <c r="G58" s="8" t="s">
        <v>809</v>
      </c>
      <c r="J58" s="45">
        <f t="shared" si="3"/>
        <v>0</v>
      </c>
      <c r="K58" s="24">
        <f t="shared" si="0"/>
        <v>0</v>
      </c>
      <c r="L58" s="24">
        <f t="shared" si="1"/>
        <v>0</v>
      </c>
      <c r="M58" s="36">
        <f t="shared" si="2"/>
        <v>0</v>
      </c>
    </row>
    <row r="59" spans="2:13" x14ac:dyDescent="0.25">
      <c r="B59" s="76"/>
      <c r="C59" s="77"/>
      <c r="D59" s="77"/>
      <c r="E59" s="78"/>
      <c r="F59" s="78"/>
      <c r="G59" s="9" t="s">
        <v>810</v>
      </c>
      <c r="J59" s="45">
        <f t="shared" si="3"/>
        <v>0</v>
      </c>
      <c r="K59" s="24">
        <f t="shared" si="0"/>
        <v>0</v>
      </c>
      <c r="L59" s="24">
        <f t="shared" si="1"/>
        <v>0</v>
      </c>
      <c r="M59" s="36">
        <f t="shared" si="2"/>
        <v>0</v>
      </c>
    </row>
    <row r="60" spans="2:13" hidden="1" x14ac:dyDescent="0.25">
      <c r="B60" s="21">
        <v>16</v>
      </c>
      <c r="C60" s="79" t="s">
        <v>123</v>
      </c>
      <c r="D60" s="77" t="s">
        <v>597</v>
      </c>
      <c r="E60" s="78"/>
      <c r="F60" s="78">
        <v>2023</v>
      </c>
      <c r="G60" s="12" t="s">
        <v>170</v>
      </c>
      <c r="H60" s="1"/>
      <c r="J60" s="44">
        <f t="shared" si="3"/>
        <v>0</v>
      </c>
      <c r="K60" s="40">
        <f t="shared" si="0"/>
        <v>0</v>
      </c>
      <c r="L60" s="40">
        <f t="shared" si="1"/>
        <v>0</v>
      </c>
      <c r="M60" s="41">
        <f t="shared" si="2"/>
        <v>0</v>
      </c>
    </row>
    <row r="61" spans="2:13" x14ac:dyDescent="0.25">
      <c r="B61" s="74">
        <v>15</v>
      </c>
      <c r="C61" s="79"/>
      <c r="D61" s="77"/>
      <c r="E61" s="78"/>
      <c r="F61" s="78"/>
      <c r="G61" s="11" t="s">
        <v>811</v>
      </c>
      <c r="J61" s="45">
        <f t="shared" si="3"/>
        <v>0</v>
      </c>
      <c r="K61" s="24">
        <f t="shared" si="0"/>
        <v>0</v>
      </c>
      <c r="L61" s="24">
        <f t="shared" si="1"/>
        <v>0</v>
      </c>
      <c r="M61" s="36">
        <f t="shared" si="2"/>
        <v>0</v>
      </c>
    </row>
    <row r="62" spans="2:13" x14ac:dyDescent="0.25">
      <c r="B62" s="75"/>
      <c r="C62" s="79"/>
      <c r="D62" s="77"/>
      <c r="E62" s="78"/>
      <c r="F62" s="78"/>
      <c r="G62" s="11" t="s">
        <v>812</v>
      </c>
      <c r="J62" s="45">
        <f t="shared" si="3"/>
        <v>0</v>
      </c>
      <c r="K62" s="24">
        <f t="shared" si="0"/>
        <v>0</v>
      </c>
      <c r="L62" s="24">
        <f t="shared" si="1"/>
        <v>0</v>
      </c>
      <c r="M62" s="36">
        <f t="shared" si="2"/>
        <v>0</v>
      </c>
    </row>
    <row r="63" spans="2:13" x14ac:dyDescent="0.25">
      <c r="B63" s="75"/>
      <c r="C63" s="79"/>
      <c r="D63" s="77"/>
      <c r="E63" s="78"/>
      <c r="F63" s="78"/>
      <c r="G63" s="11" t="s">
        <v>276</v>
      </c>
      <c r="J63" s="45">
        <f t="shared" si="3"/>
        <v>0</v>
      </c>
      <c r="K63" s="24">
        <f t="shared" si="0"/>
        <v>0</v>
      </c>
      <c r="L63" s="24">
        <f t="shared" si="1"/>
        <v>0</v>
      </c>
      <c r="M63" s="36">
        <f t="shared" si="2"/>
        <v>0</v>
      </c>
    </row>
    <row r="64" spans="2:13" x14ac:dyDescent="0.25">
      <c r="B64" s="76"/>
      <c r="C64" s="79"/>
      <c r="D64" s="77"/>
      <c r="E64" s="78"/>
      <c r="F64" s="78"/>
      <c r="G64" s="13" t="s">
        <v>813</v>
      </c>
      <c r="J64" s="45">
        <f t="shared" si="3"/>
        <v>0</v>
      </c>
      <c r="K64" s="24">
        <f t="shared" si="0"/>
        <v>0</v>
      </c>
      <c r="L64" s="24">
        <f t="shared" si="1"/>
        <v>0</v>
      </c>
      <c r="M64" s="36">
        <f t="shared" si="2"/>
        <v>0</v>
      </c>
    </row>
    <row r="65" spans="2:13" hidden="1" x14ac:dyDescent="0.25">
      <c r="B65" s="21">
        <v>17</v>
      </c>
      <c r="C65" s="77" t="s">
        <v>124</v>
      </c>
      <c r="D65" s="77" t="s">
        <v>598</v>
      </c>
      <c r="E65" s="78"/>
      <c r="F65" s="78">
        <v>2023</v>
      </c>
      <c r="G65" s="12" t="s">
        <v>186</v>
      </c>
      <c r="H65" s="1"/>
      <c r="J65" s="44">
        <f t="shared" si="3"/>
        <v>0</v>
      </c>
      <c r="K65" s="40">
        <f t="shared" si="0"/>
        <v>0</v>
      </c>
      <c r="L65" s="40">
        <f t="shared" si="1"/>
        <v>0</v>
      </c>
      <c r="M65" s="41">
        <f t="shared" si="2"/>
        <v>0</v>
      </c>
    </row>
    <row r="66" spans="2:13" x14ac:dyDescent="0.25">
      <c r="B66" s="74">
        <v>16</v>
      </c>
      <c r="C66" s="77"/>
      <c r="D66" s="77"/>
      <c r="E66" s="78"/>
      <c r="F66" s="78"/>
      <c r="G66" s="11" t="s">
        <v>172</v>
      </c>
      <c r="J66" s="45">
        <f t="shared" si="3"/>
        <v>0</v>
      </c>
      <c r="K66" s="24">
        <f t="shared" si="0"/>
        <v>0</v>
      </c>
      <c r="L66" s="24">
        <f t="shared" si="1"/>
        <v>0</v>
      </c>
      <c r="M66" s="36">
        <f t="shared" si="2"/>
        <v>0</v>
      </c>
    </row>
    <row r="67" spans="2:13" x14ac:dyDescent="0.25">
      <c r="B67" s="75"/>
      <c r="C67" s="77"/>
      <c r="D67" s="77"/>
      <c r="E67" s="78"/>
      <c r="F67" s="78"/>
      <c r="G67" s="11" t="s">
        <v>814</v>
      </c>
      <c r="J67" s="45">
        <f t="shared" si="3"/>
        <v>0</v>
      </c>
      <c r="K67" s="24">
        <f t="shared" si="0"/>
        <v>0</v>
      </c>
      <c r="L67" s="24">
        <f t="shared" si="1"/>
        <v>0</v>
      </c>
      <c r="M67" s="36">
        <f t="shared" si="2"/>
        <v>0</v>
      </c>
    </row>
    <row r="68" spans="2:13" x14ac:dyDescent="0.25">
      <c r="B68" s="75"/>
      <c r="C68" s="77"/>
      <c r="D68" s="77"/>
      <c r="E68" s="78"/>
      <c r="F68" s="78"/>
      <c r="G68" s="11" t="s">
        <v>815</v>
      </c>
      <c r="J68" s="45">
        <f t="shared" si="3"/>
        <v>0</v>
      </c>
      <c r="K68" s="24">
        <f t="shared" si="0"/>
        <v>0</v>
      </c>
      <c r="L68" s="24">
        <f t="shared" si="1"/>
        <v>0</v>
      </c>
      <c r="M68" s="36">
        <f t="shared" si="2"/>
        <v>0</v>
      </c>
    </row>
    <row r="69" spans="2:13" x14ac:dyDescent="0.25">
      <c r="B69" s="76"/>
      <c r="C69" s="77"/>
      <c r="D69" s="77"/>
      <c r="E69" s="78"/>
      <c r="F69" s="78"/>
      <c r="G69" s="13" t="s">
        <v>32</v>
      </c>
      <c r="J69" s="45">
        <f t="shared" si="3"/>
        <v>0</v>
      </c>
      <c r="K69" s="24">
        <f t="shared" si="0"/>
        <v>0</v>
      </c>
      <c r="L69" s="24">
        <f t="shared" si="1"/>
        <v>0</v>
      </c>
      <c r="M69" s="36">
        <f t="shared" si="2"/>
        <v>0</v>
      </c>
    </row>
    <row r="70" spans="2:13" hidden="1" x14ac:dyDescent="0.25">
      <c r="B70" s="21">
        <v>18</v>
      </c>
      <c r="C70" s="77" t="s">
        <v>125</v>
      </c>
      <c r="D70" s="77" t="s">
        <v>599</v>
      </c>
      <c r="E70" s="78" t="s">
        <v>15</v>
      </c>
      <c r="F70" s="78">
        <v>2022</v>
      </c>
      <c r="G70" s="12" t="s">
        <v>33</v>
      </c>
      <c r="H70" s="1"/>
      <c r="J70" s="44">
        <f t="shared" si="3"/>
        <v>0</v>
      </c>
      <c r="K70" s="40">
        <f t="shared" ref="K70:K133" si="4">IF(OR(G70="Antioxidantes",G70="Antioxidante"), 1, 0)</f>
        <v>0</v>
      </c>
      <c r="L70" s="40">
        <f t="shared" ref="L70:L133" si="5">IF(OR(G70="Fermentación", G70="Etanol", G70="Alcohol", G70= "Bioetanol"), 1, 0)</f>
        <v>0</v>
      </c>
      <c r="M70" s="41">
        <f t="shared" ref="M70:M133" si="6">IF(OR(G70="Fisicoquímicos", G70="Enzimas", G70="Ácido", G70= "Enzimática",G70="PH",G70="Carbono", G70="Biomasa"), 1, 0)</f>
        <v>0</v>
      </c>
    </row>
    <row r="71" spans="2:13" x14ac:dyDescent="0.25">
      <c r="B71" s="74">
        <v>17</v>
      </c>
      <c r="C71" s="77"/>
      <c r="D71" s="77"/>
      <c r="E71" s="78"/>
      <c r="F71" s="78"/>
      <c r="G71" s="11" t="s">
        <v>816</v>
      </c>
      <c r="J71" s="45">
        <f t="shared" si="3"/>
        <v>0</v>
      </c>
      <c r="K71" s="24">
        <f t="shared" si="4"/>
        <v>0</v>
      </c>
      <c r="L71" s="24">
        <f t="shared" si="5"/>
        <v>0</v>
      </c>
      <c r="M71" s="36">
        <f t="shared" si="6"/>
        <v>0</v>
      </c>
    </row>
    <row r="72" spans="2:13" x14ac:dyDescent="0.25">
      <c r="B72" s="76"/>
      <c r="C72" s="77"/>
      <c r="D72" s="77"/>
      <c r="E72" s="78"/>
      <c r="F72" s="78"/>
      <c r="G72" s="13" t="s">
        <v>34</v>
      </c>
      <c r="J72" s="45">
        <f t="shared" ref="J72:J135" si="7">IF(OR(G72="Residuos", G72="Desechos", G72="Descomposición", G72= "Aguas Residuales"), 1, 0)</f>
        <v>0</v>
      </c>
      <c r="K72" s="24">
        <f t="shared" si="4"/>
        <v>0</v>
      </c>
      <c r="L72" s="24">
        <f t="shared" si="5"/>
        <v>0</v>
      </c>
      <c r="M72" s="36">
        <f t="shared" si="6"/>
        <v>0</v>
      </c>
    </row>
    <row r="73" spans="2:13" hidden="1" x14ac:dyDescent="0.25">
      <c r="B73" s="21">
        <v>19</v>
      </c>
      <c r="C73" s="77" t="s">
        <v>126</v>
      </c>
      <c r="D73" s="77" t="s">
        <v>600</v>
      </c>
      <c r="E73" s="78" t="s">
        <v>15</v>
      </c>
      <c r="F73" s="78">
        <v>2022</v>
      </c>
      <c r="G73" s="12" t="s">
        <v>35</v>
      </c>
      <c r="J73" s="44">
        <f t="shared" si="7"/>
        <v>0</v>
      </c>
      <c r="K73" s="40">
        <f t="shared" si="4"/>
        <v>0</v>
      </c>
      <c r="L73" s="40">
        <f t="shared" si="5"/>
        <v>0</v>
      </c>
      <c r="M73" s="41">
        <f t="shared" si="6"/>
        <v>0</v>
      </c>
    </row>
    <row r="74" spans="2:13" x14ac:dyDescent="0.25">
      <c r="B74" s="21">
        <v>18</v>
      </c>
      <c r="C74" s="77"/>
      <c r="D74" s="77"/>
      <c r="E74" s="78"/>
      <c r="F74" s="78"/>
      <c r="G74" s="13" t="s">
        <v>36</v>
      </c>
      <c r="J74" s="46">
        <f t="shared" si="7"/>
        <v>0</v>
      </c>
      <c r="K74" s="42">
        <f t="shared" si="4"/>
        <v>0</v>
      </c>
      <c r="L74" s="42">
        <f t="shared" si="5"/>
        <v>0</v>
      </c>
      <c r="M74" s="43">
        <f t="shared" si="6"/>
        <v>0</v>
      </c>
    </row>
    <row r="75" spans="2:13" hidden="1" x14ac:dyDescent="0.25">
      <c r="B75" s="21">
        <v>20</v>
      </c>
      <c r="C75" s="77" t="s">
        <v>127</v>
      </c>
      <c r="D75" s="77" t="s">
        <v>601</v>
      </c>
      <c r="E75" s="78" t="s">
        <v>15</v>
      </c>
      <c r="F75" s="78">
        <v>2022</v>
      </c>
      <c r="G75" s="7" t="s">
        <v>37</v>
      </c>
      <c r="J75" s="45">
        <f t="shared" si="7"/>
        <v>0</v>
      </c>
      <c r="K75" s="24">
        <f t="shared" si="4"/>
        <v>0</v>
      </c>
      <c r="L75" s="24">
        <f t="shared" si="5"/>
        <v>1</v>
      </c>
      <c r="M75" s="36">
        <f t="shared" si="6"/>
        <v>0</v>
      </c>
    </row>
    <row r="76" spans="2:13" x14ac:dyDescent="0.25">
      <c r="B76" s="74">
        <v>19</v>
      </c>
      <c r="C76" s="77"/>
      <c r="D76" s="77"/>
      <c r="E76" s="78"/>
      <c r="F76" s="78"/>
      <c r="G76" s="8" t="s">
        <v>38</v>
      </c>
      <c r="J76" s="45">
        <f t="shared" si="7"/>
        <v>0</v>
      </c>
      <c r="K76" s="24">
        <f t="shared" si="4"/>
        <v>0</v>
      </c>
      <c r="L76" s="24">
        <f t="shared" si="5"/>
        <v>1</v>
      </c>
      <c r="M76" s="41">
        <f t="shared" si="6"/>
        <v>0</v>
      </c>
    </row>
    <row r="77" spans="2:13" x14ac:dyDescent="0.25">
      <c r="B77" s="75"/>
      <c r="C77" s="77"/>
      <c r="D77" s="77"/>
      <c r="E77" s="78"/>
      <c r="F77" s="78"/>
      <c r="G77" s="8" t="s">
        <v>39</v>
      </c>
      <c r="J77" s="45">
        <f t="shared" si="7"/>
        <v>0</v>
      </c>
      <c r="K77" s="24">
        <f t="shared" si="4"/>
        <v>0</v>
      </c>
      <c r="L77" s="24">
        <f t="shared" si="5"/>
        <v>0</v>
      </c>
      <c r="M77" s="41">
        <f t="shared" si="6"/>
        <v>0</v>
      </c>
    </row>
    <row r="78" spans="2:13" x14ac:dyDescent="0.25">
      <c r="B78" s="75"/>
      <c r="C78" s="77"/>
      <c r="D78" s="77"/>
      <c r="E78" s="78"/>
      <c r="F78" s="78"/>
      <c r="G78" s="8" t="s">
        <v>40</v>
      </c>
      <c r="J78" s="45">
        <f t="shared" si="7"/>
        <v>0</v>
      </c>
      <c r="K78" s="24">
        <f t="shared" si="4"/>
        <v>0</v>
      </c>
      <c r="L78" s="24">
        <f t="shared" si="5"/>
        <v>1</v>
      </c>
      <c r="M78" s="41">
        <f t="shared" si="6"/>
        <v>0</v>
      </c>
    </row>
    <row r="79" spans="2:13" x14ac:dyDescent="0.25">
      <c r="B79" s="76"/>
      <c r="C79" s="77"/>
      <c r="D79" s="77"/>
      <c r="E79" s="78"/>
      <c r="F79" s="78"/>
      <c r="G79" s="9" t="s">
        <v>41</v>
      </c>
      <c r="J79" s="45">
        <f t="shared" si="7"/>
        <v>0</v>
      </c>
      <c r="K79" s="24">
        <f t="shared" si="4"/>
        <v>0</v>
      </c>
      <c r="L79" s="24">
        <f t="shared" si="5"/>
        <v>0</v>
      </c>
      <c r="M79" s="41">
        <f t="shared" si="6"/>
        <v>0</v>
      </c>
    </row>
    <row r="80" spans="2:13" hidden="1" x14ac:dyDescent="0.25">
      <c r="B80" s="21">
        <v>21</v>
      </c>
      <c r="C80" s="77" t="s">
        <v>148</v>
      </c>
      <c r="D80" s="77" t="s">
        <v>602</v>
      </c>
      <c r="E80" s="78"/>
      <c r="F80" s="78">
        <v>2022</v>
      </c>
      <c r="G80" s="7" t="s">
        <v>42</v>
      </c>
      <c r="J80" s="44">
        <f t="shared" si="7"/>
        <v>0</v>
      </c>
      <c r="K80" s="40">
        <f t="shared" si="4"/>
        <v>0</v>
      </c>
      <c r="L80" s="40">
        <f t="shared" si="5"/>
        <v>0</v>
      </c>
      <c r="M80" s="41">
        <f t="shared" si="6"/>
        <v>0</v>
      </c>
    </row>
    <row r="81" spans="2:13" x14ac:dyDescent="0.25">
      <c r="B81" s="74">
        <v>20</v>
      </c>
      <c r="C81" s="77"/>
      <c r="D81" s="77"/>
      <c r="E81" s="78"/>
      <c r="F81" s="78"/>
      <c r="G81" s="8" t="s">
        <v>43</v>
      </c>
      <c r="J81" s="45">
        <f t="shared" si="7"/>
        <v>0</v>
      </c>
      <c r="K81" s="24">
        <f t="shared" si="4"/>
        <v>0</v>
      </c>
      <c r="L81" s="24">
        <f t="shared" si="5"/>
        <v>0</v>
      </c>
      <c r="M81" s="36">
        <f t="shared" si="6"/>
        <v>0</v>
      </c>
    </row>
    <row r="82" spans="2:13" x14ac:dyDescent="0.25">
      <c r="B82" s="76"/>
      <c r="C82" s="77"/>
      <c r="D82" s="77"/>
      <c r="E82" s="78"/>
      <c r="F82" s="78"/>
      <c r="G82" s="9" t="s">
        <v>44</v>
      </c>
      <c r="J82" s="45">
        <f t="shared" si="7"/>
        <v>0</v>
      </c>
      <c r="K82" s="24">
        <f t="shared" si="4"/>
        <v>0</v>
      </c>
      <c r="L82" s="24">
        <f t="shared" si="5"/>
        <v>0</v>
      </c>
      <c r="M82" s="36">
        <f t="shared" si="6"/>
        <v>0</v>
      </c>
    </row>
    <row r="83" spans="2:13" hidden="1" x14ac:dyDescent="0.25">
      <c r="B83" s="21">
        <v>22</v>
      </c>
      <c r="C83" s="77" t="s">
        <v>149</v>
      </c>
      <c r="D83" s="77" t="s">
        <v>603</v>
      </c>
      <c r="E83" s="78" t="s">
        <v>15</v>
      </c>
      <c r="F83" s="78">
        <v>2022</v>
      </c>
      <c r="G83" s="7" t="s">
        <v>45</v>
      </c>
      <c r="J83" s="44">
        <f t="shared" si="7"/>
        <v>0</v>
      </c>
      <c r="K83" s="40">
        <f t="shared" si="4"/>
        <v>0</v>
      </c>
      <c r="L83" s="40">
        <f t="shared" si="5"/>
        <v>0</v>
      </c>
      <c r="M83" s="41">
        <f t="shared" si="6"/>
        <v>0</v>
      </c>
    </row>
    <row r="84" spans="2:13" x14ac:dyDescent="0.25">
      <c r="B84" s="74">
        <v>21</v>
      </c>
      <c r="C84" s="77"/>
      <c r="D84" s="77"/>
      <c r="E84" s="78"/>
      <c r="F84" s="78"/>
      <c r="G84" s="8" t="s">
        <v>46</v>
      </c>
      <c r="J84" s="45">
        <f t="shared" si="7"/>
        <v>0</v>
      </c>
      <c r="K84" s="24">
        <f t="shared" si="4"/>
        <v>0</v>
      </c>
      <c r="L84" s="24">
        <f t="shared" si="5"/>
        <v>0</v>
      </c>
      <c r="M84" s="36">
        <f t="shared" si="6"/>
        <v>0</v>
      </c>
    </row>
    <row r="85" spans="2:13" x14ac:dyDescent="0.25">
      <c r="B85" s="76"/>
      <c r="C85" s="77"/>
      <c r="D85" s="77"/>
      <c r="E85" s="78"/>
      <c r="F85" s="78"/>
      <c r="G85" s="9" t="s">
        <v>47</v>
      </c>
      <c r="J85" s="45">
        <f t="shared" si="7"/>
        <v>0</v>
      </c>
      <c r="K85" s="24">
        <f t="shared" si="4"/>
        <v>0</v>
      </c>
      <c r="L85" s="24">
        <f t="shared" si="5"/>
        <v>0</v>
      </c>
      <c r="M85" s="36">
        <f t="shared" si="6"/>
        <v>0</v>
      </c>
    </row>
    <row r="86" spans="2:13" hidden="1" x14ac:dyDescent="0.25">
      <c r="B86" s="21">
        <v>23</v>
      </c>
      <c r="C86" s="77" t="s">
        <v>150</v>
      </c>
      <c r="D86" s="77" t="s">
        <v>604</v>
      </c>
      <c r="E86" s="78"/>
      <c r="F86" s="78">
        <v>2022</v>
      </c>
      <c r="G86" s="7" t="s">
        <v>48</v>
      </c>
      <c r="J86" s="44">
        <f t="shared" si="7"/>
        <v>0</v>
      </c>
      <c r="K86" s="40">
        <f t="shared" si="4"/>
        <v>0</v>
      </c>
      <c r="L86" s="40">
        <f t="shared" si="5"/>
        <v>0</v>
      </c>
      <c r="M86" s="41">
        <f t="shared" si="6"/>
        <v>0</v>
      </c>
    </row>
    <row r="87" spans="2:13" x14ac:dyDescent="0.25">
      <c r="B87" s="21">
        <v>22</v>
      </c>
      <c r="C87" s="77"/>
      <c r="D87" s="77"/>
      <c r="E87" s="78"/>
      <c r="F87" s="78"/>
      <c r="G87" s="9" t="s">
        <v>52</v>
      </c>
      <c r="J87" s="45">
        <f t="shared" si="7"/>
        <v>0</v>
      </c>
      <c r="K87" s="24">
        <f t="shared" si="4"/>
        <v>0</v>
      </c>
      <c r="L87" s="24">
        <f t="shared" si="5"/>
        <v>0</v>
      </c>
      <c r="M87" s="36">
        <f t="shared" si="6"/>
        <v>0</v>
      </c>
    </row>
    <row r="88" spans="2:13" hidden="1" x14ac:dyDescent="0.25">
      <c r="B88" s="21">
        <v>24</v>
      </c>
      <c r="C88" s="77" t="s">
        <v>605</v>
      </c>
      <c r="D88" s="77" t="s">
        <v>606</v>
      </c>
      <c r="E88" s="78"/>
      <c r="F88" s="78">
        <v>2022</v>
      </c>
      <c r="G88" s="7" t="s">
        <v>51</v>
      </c>
      <c r="J88" s="44">
        <f t="shared" si="7"/>
        <v>0</v>
      </c>
      <c r="K88" s="40">
        <f t="shared" si="4"/>
        <v>0</v>
      </c>
      <c r="L88" s="40">
        <f t="shared" si="5"/>
        <v>0</v>
      </c>
      <c r="M88" s="41">
        <f t="shared" si="6"/>
        <v>0</v>
      </c>
    </row>
    <row r="89" spans="2:13" x14ac:dyDescent="0.25">
      <c r="B89" s="74">
        <v>23</v>
      </c>
      <c r="C89" s="77"/>
      <c r="D89" s="77"/>
      <c r="E89" s="78"/>
      <c r="F89" s="78"/>
      <c r="G89" s="8" t="s">
        <v>49</v>
      </c>
      <c r="J89" s="45">
        <f t="shared" si="7"/>
        <v>0</v>
      </c>
      <c r="K89" s="24">
        <f t="shared" si="4"/>
        <v>0</v>
      </c>
      <c r="L89" s="24">
        <f t="shared" si="5"/>
        <v>0</v>
      </c>
      <c r="M89" s="36">
        <f t="shared" si="6"/>
        <v>0</v>
      </c>
    </row>
    <row r="90" spans="2:13" x14ac:dyDescent="0.25">
      <c r="B90" s="76"/>
      <c r="C90" s="77"/>
      <c r="D90" s="77"/>
      <c r="E90" s="78"/>
      <c r="F90" s="78"/>
      <c r="G90" s="9" t="s">
        <v>50</v>
      </c>
      <c r="J90" s="45">
        <f t="shared" si="7"/>
        <v>0</v>
      </c>
      <c r="K90" s="24">
        <f t="shared" si="4"/>
        <v>0</v>
      </c>
      <c r="L90" s="24">
        <f t="shared" si="5"/>
        <v>0</v>
      </c>
      <c r="M90" s="36">
        <f t="shared" si="6"/>
        <v>0</v>
      </c>
    </row>
    <row r="91" spans="2:13" hidden="1" x14ac:dyDescent="0.25">
      <c r="B91" s="21">
        <v>25</v>
      </c>
      <c r="C91" s="77" t="s">
        <v>151</v>
      </c>
      <c r="D91" s="77" t="s">
        <v>607</v>
      </c>
      <c r="E91" s="78" t="s">
        <v>15</v>
      </c>
      <c r="F91" s="78">
        <v>2022</v>
      </c>
      <c r="G91" s="7" t="s">
        <v>12</v>
      </c>
      <c r="J91" s="44">
        <f t="shared" si="7"/>
        <v>1</v>
      </c>
      <c r="K91" s="40">
        <f t="shared" si="4"/>
        <v>0</v>
      </c>
      <c r="L91" s="40">
        <f t="shared" si="5"/>
        <v>0</v>
      </c>
      <c r="M91" s="41">
        <f t="shared" si="6"/>
        <v>0</v>
      </c>
    </row>
    <row r="92" spans="2:13" x14ac:dyDescent="0.25">
      <c r="B92" s="21">
        <v>24</v>
      </c>
      <c r="C92" s="77"/>
      <c r="D92" s="77"/>
      <c r="E92" s="78"/>
      <c r="F92" s="78"/>
      <c r="G92" s="9" t="s">
        <v>817</v>
      </c>
      <c r="J92" s="45">
        <f t="shared" si="7"/>
        <v>0</v>
      </c>
      <c r="K92" s="24">
        <f t="shared" si="4"/>
        <v>0</v>
      </c>
      <c r="L92" s="24">
        <f t="shared" si="5"/>
        <v>0</v>
      </c>
      <c r="M92" s="36">
        <f t="shared" si="6"/>
        <v>0</v>
      </c>
    </row>
    <row r="93" spans="2:13" hidden="1" x14ac:dyDescent="0.25">
      <c r="B93" s="21">
        <v>26</v>
      </c>
      <c r="C93" s="77" t="s">
        <v>152</v>
      </c>
      <c r="D93" s="77" t="s">
        <v>608</v>
      </c>
      <c r="E93" s="78" t="s">
        <v>15</v>
      </c>
      <c r="F93" s="78">
        <v>2022</v>
      </c>
      <c r="G93" s="7" t="s">
        <v>53</v>
      </c>
      <c r="J93" s="44">
        <f t="shared" si="7"/>
        <v>0</v>
      </c>
      <c r="K93" s="40">
        <f t="shared" si="4"/>
        <v>0</v>
      </c>
      <c r="L93" s="40">
        <f t="shared" si="5"/>
        <v>0</v>
      </c>
      <c r="M93" s="41">
        <f t="shared" si="6"/>
        <v>0</v>
      </c>
    </row>
    <row r="94" spans="2:13" x14ac:dyDescent="0.25">
      <c r="B94" s="74">
        <v>25</v>
      </c>
      <c r="C94" s="77"/>
      <c r="D94" s="77"/>
      <c r="E94" s="78"/>
      <c r="F94" s="78"/>
      <c r="G94" s="8" t="s">
        <v>54</v>
      </c>
      <c r="J94" s="45">
        <f t="shared" si="7"/>
        <v>0</v>
      </c>
      <c r="K94" s="24">
        <f t="shared" si="4"/>
        <v>0</v>
      </c>
      <c r="L94" s="24">
        <f t="shared" si="5"/>
        <v>0</v>
      </c>
      <c r="M94" s="36">
        <f t="shared" si="6"/>
        <v>0</v>
      </c>
    </row>
    <row r="95" spans="2:13" x14ac:dyDescent="0.25">
      <c r="B95" s="75"/>
      <c r="C95" s="77"/>
      <c r="D95" s="77"/>
      <c r="E95" s="78"/>
      <c r="F95" s="78"/>
      <c r="G95" s="8" t="s">
        <v>55</v>
      </c>
      <c r="J95" s="45">
        <f t="shared" si="7"/>
        <v>0</v>
      </c>
      <c r="K95" s="24">
        <f t="shared" si="4"/>
        <v>0</v>
      </c>
      <c r="L95" s="24">
        <f t="shared" si="5"/>
        <v>0</v>
      </c>
      <c r="M95" s="36">
        <f t="shared" si="6"/>
        <v>0</v>
      </c>
    </row>
    <row r="96" spans="2:13" x14ac:dyDescent="0.25">
      <c r="B96" s="75"/>
      <c r="C96" s="77"/>
      <c r="D96" s="77"/>
      <c r="E96" s="78"/>
      <c r="F96" s="78"/>
      <c r="G96" s="8" t="s">
        <v>38</v>
      </c>
      <c r="J96" s="45">
        <f t="shared" si="7"/>
        <v>0</v>
      </c>
      <c r="K96" s="24">
        <f t="shared" si="4"/>
        <v>0</v>
      </c>
      <c r="L96" s="24">
        <f t="shared" si="5"/>
        <v>1</v>
      </c>
      <c r="M96" s="36">
        <f t="shared" si="6"/>
        <v>0</v>
      </c>
    </row>
    <row r="97" spans="2:13" x14ac:dyDescent="0.25">
      <c r="B97" s="76"/>
      <c r="C97" s="77"/>
      <c r="D97" s="77"/>
      <c r="E97" s="78"/>
      <c r="F97" s="78"/>
      <c r="G97" s="9" t="s">
        <v>56</v>
      </c>
      <c r="J97" s="45">
        <f t="shared" si="7"/>
        <v>0</v>
      </c>
      <c r="K97" s="24">
        <f t="shared" si="4"/>
        <v>0</v>
      </c>
      <c r="L97" s="24">
        <f t="shared" si="5"/>
        <v>0</v>
      </c>
      <c r="M97" s="36">
        <f t="shared" si="6"/>
        <v>0</v>
      </c>
    </row>
    <row r="98" spans="2:13" hidden="1" x14ac:dyDescent="0.25">
      <c r="B98" s="21">
        <v>27</v>
      </c>
      <c r="C98" s="77" t="s">
        <v>153</v>
      </c>
      <c r="D98" s="77" t="s">
        <v>609</v>
      </c>
      <c r="E98" s="78" t="s">
        <v>15</v>
      </c>
      <c r="F98" s="83">
        <v>2022</v>
      </c>
      <c r="G98" s="7" t="s">
        <v>167</v>
      </c>
      <c r="J98" s="44">
        <f t="shared" si="7"/>
        <v>0</v>
      </c>
      <c r="K98" s="40">
        <f t="shared" si="4"/>
        <v>1</v>
      </c>
      <c r="L98" s="40">
        <f t="shared" si="5"/>
        <v>0</v>
      </c>
      <c r="M98" s="41">
        <f t="shared" si="6"/>
        <v>0</v>
      </c>
    </row>
    <row r="99" spans="2:13" x14ac:dyDescent="0.25">
      <c r="B99" s="74">
        <v>26</v>
      </c>
      <c r="C99" s="77"/>
      <c r="D99" s="77"/>
      <c r="E99" s="78"/>
      <c r="F99" s="83"/>
      <c r="G99" s="8" t="s">
        <v>57</v>
      </c>
      <c r="J99" s="45">
        <f t="shared" si="7"/>
        <v>0</v>
      </c>
      <c r="K99" s="24">
        <f t="shared" si="4"/>
        <v>0</v>
      </c>
      <c r="L99" s="24">
        <f t="shared" si="5"/>
        <v>0</v>
      </c>
      <c r="M99" s="36">
        <f t="shared" si="6"/>
        <v>0</v>
      </c>
    </row>
    <row r="100" spans="2:13" x14ac:dyDescent="0.25">
      <c r="B100" s="76"/>
      <c r="C100" s="77"/>
      <c r="D100" s="77"/>
      <c r="E100" s="78"/>
      <c r="F100" s="83"/>
      <c r="G100" s="9" t="s">
        <v>58</v>
      </c>
      <c r="J100" s="45">
        <f t="shared" si="7"/>
        <v>0</v>
      </c>
      <c r="K100" s="24">
        <f t="shared" si="4"/>
        <v>0</v>
      </c>
      <c r="L100" s="24">
        <f t="shared" si="5"/>
        <v>0</v>
      </c>
      <c r="M100" s="36">
        <f t="shared" si="6"/>
        <v>0</v>
      </c>
    </row>
    <row r="101" spans="2:13" hidden="1" x14ac:dyDescent="0.25">
      <c r="B101" s="21">
        <v>28</v>
      </c>
      <c r="C101" s="77" t="s">
        <v>154</v>
      </c>
      <c r="D101" s="77" t="s">
        <v>610</v>
      </c>
      <c r="E101" s="78"/>
      <c r="F101" s="78">
        <v>2022</v>
      </c>
      <c r="G101" s="7" t="s">
        <v>59</v>
      </c>
      <c r="J101" s="44">
        <f t="shared" si="7"/>
        <v>0</v>
      </c>
      <c r="K101" s="40">
        <f t="shared" si="4"/>
        <v>0</v>
      </c>
      <c r="L101" s="40">
        <f t="shared" si="5"/>
        <v>0</v>
      </c>
      <c r="M101" s="41">
        <f t="shared" si="6"/>
        <v>0</v>
      </c>
    </row>
    <row r="102" spans="2:13" x14ac:dyDescent="0.25">
      <c r="B102" s="74">
        <v>27</v>
      </c>
      <c r="C102" s="77"/>
      <c r="D102" s="77"/>
      <c r="E102" s="78"/>
      <c r="F102" s="78"/>
      <c r="G102" s="8" t="s">
        <v>63</v>
      </c>
      <c r="J102" s="45">
        <f t="shared" si="7"/>
        <v>0</v>
      </c>
      <c r="K102" s="24">
        <f t="shared" si="4"/>
        <v>0</v>
      </c>
      <c r="L102" s="24">
        <f t="shared" si="5"/>
        <v>0</v>
      </c>
      <c r="M102" s="36">
        <f t="shared" si="6"/>
        <v>0</v>
      </c>
    </row>
    <row r="103" spans="2:13" x14ac:dyDescent="0.25">
      <c r="B103" s="75"/>
      <c r="C103" s="77"/>
      <c r="D103" s="77"/>
      <c r="E103" s="78"/>
      <c r="F103" s="78"/>
      <c r="G103" s="8" t="s">
        <v>60</v>
      </c>
      <c r="J103" s="45">
        <f t="shared" si="7"/>
        <v>0</v>
      </c>
      <c r="K103" s="24">
        <f t="shared" si="4"/>
        <v>0</v>
      </c>
      <c r="L103" s="24">
        <f t="shared" si="5"/>
        <v>0</v>
      </c>
      <c r="M103" s="36">
        <f t="shared" si="6"/>
        <v>1</v>
      </c>
    </row>
    <row r="104" spans="2:13" x14ac:dyDescent="0.25">
      <c r="B104" s="75"/>
      <c r="C104" s="77"/>
      <c r="D104" s="77"/>
      <c r="E104" s="78"/>
      <c r="F104" s="78"/>
      <c r="G104" s="8" t="s">
        <v>61</v>
      </c>
      <c r="J104" s="45">
        <f t="shared" si="7"/>
        <v>0</v>
      </c>
      <c r="K104" s="24">
        <f t="shared" si="4"/>
        <v>0</v>
      </c>
      <c r="L104" s="24">
        <f t="shared" si="5"/>
        <v>0</v>
      </c>
      <c r="M104" s="36">
        <f t="shared" si="6"/>
        <v>0</v>
      </c>
    </row>
    <row r="105" spans="2:13" x14ac:dyDescent="0.25">
      <c r="B105" s="76"/>
      <c r="C105" s="77"/>
      <c r="D105" s="77"/>
      <c r="E105" s="78"/>
      <c r="F105" s="78"/>
      <c r="G105" s="9" t="s">
        <v>62</v>
      </c>
      <c r="J105" s="45">
        <f t="shared" si="7"/>
        <v>0</v>
      </c>
      <c r="K105" s="24">
        <f t="shared" si="4"/>
        <v>0</v>
      </c>
      <c r="L105" s="24">
        <f t="shared" si="5"/>
        <v>0</v>
      </c>
      <c r="M105" s="36">
        <f t="shared" si="6"/>
        <v>0</v>
      </c>
    </row>
    <row r="106" spans="2:13" hidden="1" x14ac:dyDescent="0.25">
      <c r="B106" s="21">
        <v>29</v>
      </c>
      <c r="C106" s="77" t="s">
        <v>155</v>
      </c>
      <c r="D106" s="77" t="s">
        <v>611</v>
      </c>
      <c r="E106" s="78" t="s">
        <v>15</v>
      </c>
      <c r="F106" s="78">
        <v>2022</v>
      </c>
      <c r="G106" s="7" t="s">
        <v>290</v>
      </c>
      <c r="J106" s="44">
        <f t="shared" si="7"/>
        <v>0</v>
      </c>
      <c r="K106" s="40">
        <f t="shared" si="4"/>
        <v>0</v>
      </c>
      <c r="L106" s="40">
        <f t="shared" si="5"/>
        <v>0</v>
      </c>
      <c r="M106" s="41">
        <f t="shared" si="6"/>
        <v>0</v>
      </c>
    </row>
    <row r="107" spans="2:13" x14ac:dyDescent="0.25">
      <c r="B107" s="74">
        <v>28</v>
      </c>
      <c r="C107" s="77"/>
      <c r="D107" s="77"/>
      <c r="E107" s="78"/>
      <c r="F107" s="78"/>
      <c r="G107" s="8" t="s">
        <v>38</v>
      </c>
      <c r="J107" s="45">
        <f t="shared" si="7"/>
        <v>0</v>
      </c>
      <c r="K107" s="24">
        <f t="shared" si="4"/>
        <v>0</v>
      </c>
      <c r="L107" s="24">
        <f t="shared" si="5"/>
        <v>1</v>
      </c>
      <c r="M107" s="36">
        <f t="shared" si="6"/>
        <v>0</v>
      </c>
    </row>
    <row r="108" spans="2:13" x14ac:dyDescent="0.25">
      <c r="B108" s="76"/>
      <c r="C108" s="77"/>
      <c r="D108" s="77"/>
      <c r="E108" s="78"/>
      <c r="F108" s="78"/>
      <c r="G108" s="9" t="s">
        <v>64</v>
      </c>
      <c r="J108" s="45">
        <f t="shared" si="7"/>
        <v>1</v>
      </c>
      <c r="K108" s="24">
        <f t="shared" si="4"/>
        <v>0</v>
      </c>
      <c r="L108" s="24">
        <f t="shared" si="5"/>
        <v>0</v>
      </c>
      <c r="M108" s="36">
        <f t="shared" si="6"/>
        <v>0</v>
      </c>
    </row>
    <row r="109" spans="2:13" hidden="1" x14ac:dyDescent="0.25">
      <c r="B109" s="21">
        <v>30</v>
      </c>
      <c r="C109" s="77" t="s">
        <v>156</v>
      </c>
      <c r="D109" s="77" t="s">
        <v>612</v>
      </c>
      <c r="E109" s="78"/>
      <c r="F109" s="78">
        <v>2022</v>
      </c>
      <c r="G109" s="7" t="s">
        <v>65</v>
      </c>
      <c r="J109" s="44">
        <f t="shared" si="7"/>
        <v>0</v>
      </c>
      <c r="K109" s="40">
        <f t="shared" si="4"/>
        <v>0</v>
      </c>
      <c r="L109" s="40">
        <f t="shared" si="5"/>
        <v>0</v>
      </c>
      <c r="M109" s="41">
        <f t="shared" si="6"/>
        <v>0</v>
      </c>
    </row>
    <row r="110" spans="2:13" x14ac:dyDescent="0.25">
      <c r="B110" s="21">
        <v>29</v>
      </c>
      <c r="C110" s="77"/>
      <c r="D110" s="77"/>
      <c r="E110" s="78"/>
      <c r="F110" s="78"/>
      <c r="G110" s="9" t="s">
        <v>66</v>
      </c>
      <c r="J110" s="45">
        <f t="shared" si="7"/>
        <v>0</v>
      </c>
      <c r="K110" s="24">
        <f t="shared" si="4"/>
        <v>0</v>
      </c>
      <c r="L110" s="24">
        <f t="shared" si="5"/>
        <v>0</v>
      </c>
      <c r="M110" s="36">
        <f t="shared" si="6"/>
        <v>0</v>
      </c>
    </row>
    <row r="111" spans="2:13" hidden="1" x14ac:dyDescent="0.25">
      <c r="B111" s="21">
        <v>31</v>
      </c>
      <c r="C111" s="77" t="s">
        <v>157</v>
      </c>
      <c r="D111" s="77" t="s">
        <v>613</v>
      </c>
      <c r="E111" s="78" t="s">
        <v>15</v>
      </c>
      <c r="F111" s="78">
        <v>2022</v>
      </c>
      <c r="G111" s="7" t="s">
        <v>67</v>
      </c>
      <c r="J111" s="44">
        <f t="shared" si="7"/>
        <v>0</v>
      </c>
      <c r="K111" s="40">
        <f t="shared" si="4"/>
        <v>0</v>
      </c>
      <c r="L111" s="40">
        <f t="shared" si="5"/>
        <v>0</v>
      </c>
      <c r="M111" s="41">
        <f t="shared" si="6"/>
        <v>0</v>
      </c>
    </row>
    <row r="112" spans="2:13" x14ac:dyDescent="0.25">
      <c r="B112" s="74">
        <v>30</v>
      </c>
      <c r="C112" s="77"/>
      <c r="D112" s="77"/>
      <c r="E112" s="78"/>
      <c r="F112" s="78"/>
      <c r="G112" s="8" t="s">
        <v>68</v>
      </c>
      <c r="J112" s="45">
        <f t="shared" si="7"/>
        <v>0</v>
      </c>
      <c r="K112" s="24">
        <f t="shared" si="4"/>
        <v>0</v>
      </c>
      <c r="L112" s="24">
        <f t="shared" si="5"/>
        <v>0</v>
      </c>
      <c r="M112" s="36">
        <f t="shared" si="6"/>
        <v>0</v>
      </c>
    </row>
    <row r="113" spans="2:13" x14ac:dyDescent="0.25">
      <c r="B113" s="76"/>
      <c r="C113" s="77"/>
      <c r="D113" s="77"/>
      <c r="E113" s="78"/>
      <c r="F113" s="78"/>
      <c r="G113" s="9" t="s">
        <v>202</v>
      </c>
      <c r="J113" s="45">
        <f t="shared" si="7"/>
        <v>0</v>
      </c>
      <c r="K113" s="24">
        <f t="shared" si="4"/>
        <v>0</v>
      </c>
      <c r="L113" s="24">
        <f t="shared" si="5"/>
        <v>0</v>
      </c>
      <c r="M113" s="36">
        <f t="shared" si="6"/>
        <v>0</v>
      </c>
    </row>
    <row r="114" spans="2:13" hidden="1" x14ac:dyDescent="0.25">
      <c r="B114" s="21">
        <v>32</v>
      </c>
      <c r="C114" s="77" t="s">
        <v>158</v>
      </c>
      <c r="D114" s="77" t="s">
        <v>614</v>
      </c>
      <c r="E114" s="78"/>
      <c r="F114" s="78">
        <v>2022</v>
      </c>
      <c r="G114" s="7" t="s">
        <v>69</v>
      </c>
      <c r="J114" s="44">
        <f t="shared" si="7"/>
        <v>0</v>
      </c>
      <c r="K114" s="40">
        <f t="shared" si="4"/>
        <v>0</v>
      </c>
      <c r="L114" s="40">
        <f t="shared" si="5"/>
        <v>0</v>
      </c>
      <c r="M114" s="41">
        <f t="shared" si="6"/>
        <v>0</v>
      </c>
    </row>
    <row r="115" spans="2:13" x14ac:dyDescent="0.25">
      <c r="B115" s="74">
        <v>31</v>
      </c>
      <c r="C115" s="77"/>
      <c r="D115" s="77"/>
      <c r="E115" s="78"/>
      <c r="F115" s="78"/>
      <c r="G115" s="8" t="s">
        <v>70</v>
      </c>
      <c r="J115" s="45">
        <f t="shared" si="7"/>
        <v>0</v>
      </c>
      <c r="K115" s="24">
        <f t="shared" si="4"/>
        <v>0</v>
      </c>
      <c r="L115" s="24">
        <f t="shared" si="5"/>
        <v>0</v>
      </c>
      <c r="M115" s="36">
        <f t="shared" si="6"/>
        <v>0</v>
      </c>
    </row>
    <row r="116" spans="2:13" x14ac:dyDescent="0.25">
      <c r="B116" s="76"/>
      <c r="C116" s="77"/>
      <c r="D116" s="77"/>
      <c r="E116" s="78"/>
      <c r="F116" s="78"/>
      <c r="G116" s="9" t="s">
        <v>71</v>
      </c>
      <c r="J116" s="45">
        <f t="shared" si="7"/>
        <v>0</v>
      </c>
      <c r="K116" s="24">
        <f t="shared" si="4"/>
        <v>0</v>
      </c>
      <c r="L116" s="24">
        <f t="shared" si="5"/>
        <v>0</v>
      </c>
      <c r="M116" s="36">
        <f t="shared" si="6"/>
        <v>0</v>
      </c>
    </row>
    <row r="117" spans="2:13" hidden="1" x14ac:dyDescent="0.25">
      <c r="B117" s="21">
        <v>33</v>
      </c>
      <c r="C117" s="77" t="s">
        <v>159</v>
      </c>
      <c r="D117" s="77" t="s">
        <v>615</v>
      </c>
      <c r="E117" s="78" t="s">
        <v>15</v>
      </c>
      <c r="F117" s="78">
        <v>2022</v>
      </c>
      <c r="G117" s="7" t="s">
        <v>58</v>
      </c>
      <c r="J117" s="44">
        <f t="shared" si="7"/>
        <v>0</v>
      </c>
      <c r="K117" s="40">
        <f t="shared" si="4"/>
        <v>0</v>
      </c>
      <c r="L117" s="40">
        <f t="shared" si="5"/>
        <v>0</v>
      </c>
      <c r="M117" s="41">
        <f t="shared" si="6"/>
        <v>0</v>
      </c>
    </row>
    <row r="118" spans="2:13" x14ac:dyDescent="0.25">
      <c r="B118" s="74">
        <v>32</v>
      </c>
      <c r="C118" s="77"/>
      <c r="D118" s="77"/>
      <c r="E118" s="78"/>
      <c r="F118" s="78"/>
      <c r="G118" s="8" t="s">
        <v>72</v>
      </c>
      <c r="J118" s="45">
        <f t="shared" si="7"/>
        <v>0</v>
      </c>
      <c r="K118" s="24">
        <f t="shared" si="4"/>
        <v>0</v>
      </c>
      <c r="L118" s="24">
        <f t="shared" si="5"/>
        <v>0</v>
      </c>
      <c r="M118" s="36">
        <f t="shared" si="6"/>
        <v>0</v>
      </c>
    </row>
    <row r="119" spans="2:13" x14ac:dyDescent="0.25">
      <c r="B119" s="75"/>
      <c r="C119" s="77"/>
      <c r="D119" s="77"/>
      <c r="E119" s="78"/>
      <c r="F119" s="78"/>
      <c r="G119" s="8" t="s">
        <v>73</v>
      </c>
      <c r="J119" s="45">
        <f t="shared" si="7"/>
        <v>0</v>
      </c>
      <c r="K119" s="24">
        <f t="shared" si="4"/>
        <v>0</v>
      </c>
      <c r="L119" s="24">
        <f t="shared" si="5"/>
        <v>0</v>
      </c>
      <c r="M119" s="36">
        <f t="shared" si="6"/>
        <v>0</v>
      </c>
    </row>
    <row r="120" spans="2:13" x14ac:dyDescent="0.25">
      <c r="B120" s="75"/>
      <c r="C120" s="77"/>
      <c r="D120" s="77"/>
      <c r="E120" s="78"/>
      <c r="F120" s="78"/>
      <c r="G120" s="8" t="s">
        <v>74</v>
      </c>
      <c r="J120" s="45">
        <f t="shared" si="7"/>
        <v>0</v>
      </c>
      <c r="K120" s="24">
        <f t="shared" si="4"/>
        <v>0</v>
      </c>
      <c r="L120" s="24">
        <f t="shared" si="5"/>
        <v>0</v>
      </c>
      <c r="M120" s="36">
        <f t="shared" si="6"/>
        <v>0</v>
      </c>
    </row>
    <row r="121" spans="2:13" x14ac:dyDescent="0.25">
      <c r="B121" s="76"/>
      <c r="C121" s="77"/>
      <c r="D121" s="77"/>
      <c r="E121" s="78"/>
      <c r="F121" s="78"/>
      <c r="G121" s="9" t="s">
        <v>818</v>
      </c>
      <c r="J121" s="45">
        <f t="shared" si="7"/>
        <v>0</v>
      </c>
      <c r="K121" s="24">
        <f t="shared" si="4"/>
        <v>0</v>
      </c>
      <c r="L121" s="24">
        <f t="shared" si="5"/>
        <v>0</v>
      </c>
      <c r="M121" s="36">
        <f t="shared" si="6"/>
        <v>0</v>
      </c>
    </row>
    <row r="122" spans="2:13" hidden="1" x14ac:dyDescent="0.25">
      <c r="B122" s="21">
        <v>34</v>
      </c>
      <c r="C122" s="77" t="s">
        <v>160</v>
      </c>
      <c r="D122" s="77" t="s">
        <v>616</v>
      </c>
      <c r="E122" s="78"/>
      <c r="F122" s="78">
        <v>2022</v>
      </c>
      <c r="G122" s="7" t="s">
        <v>75</v>
      </c>
      <c r="J122" s="44">
        <f t="shared" si="7"/>
        <v>0</v>
      </c>
      <c r="K122" s="40">
        <f t="shared" si="4"/>
        <v>0</v>
      </c>
      <c r="L122" s="40">
        <f t="shared" si="5"/>
        <v>0</v>
      </c>
      <c r="M122" s="41">
        <f t="shared" si="6"/>
        <v>0</v>
      </c>
    </row>
    <row r="123" spans="2:13" x14ac:dyDescent="0.25">
      <c r="B123" s="74">
        <v>33</v>
      </c>
      <c r="C123" s="77"/>
      <c r="D123" s="77"/>
      <c r="E123" s="78"/>
      <c r="F123" s="78"/>
      <c r="G123" s="8" t="s">
        <v>76</v>
      </c>
      <c r="J123" s="45">
        <f t="shared" si="7"/>
        <v>0</v>
      </c>
      <c r="K123" s="24">
        <f t="shared" si="4"/>
        <v>0</v>
      </c>
      <c r="L123" s="24">
        <f t="shared" si="5"/>
        <v>0</v>
      </c>
      <c r="M123" s="36">
        <f t="shared" si="6"/>
        <v>0</v>
      </c>
    </row>
    <row r="124" spans="2:13" x14ac:dyDescent="0.25">
      <c r="B124" s="75"/>
      <c r="C124" s="77"/>
      <c r="D124" s="77"/>
      <c r="E124" s="78"/>
      <c r="F124" s="78"/>
      <c r="G124" s="8" t="s">
        <v>77</v>
      </c>
      <c r="J124" s="45">
        <f t="shared" si="7"/>
        <v>0</v>
      </c>
      <c r="K124" s="24">
        <f t="shared" si="4"/>
        <v>0</v>
      </c>
      <c r="L124" s="24">
        <f t="shared" si="5"/>
        <v>0</v>
      </c>
      <c r="M124" s="36">
        <f t="shared" si="6"/>
        <v>0</v>
      </c>
    </row>
    <row r="125" spans="2:13" x14ac:dyDescent="0.25">
      <c r="B125" s="76"/>
      <c r="C125" s="77"/>
      <c r="D125" s="77"/>
      <c r="E125" s="78"/>
      <c r="F125" s="78"/>
      <c r="G125" s="9" t="s">
        <v>78</v>
      </c>
      <c r="J125" s="45">
        <f t="shared" si="7"/>
        <v>0</v>
      </c>
      <c r="K125" s="24">
        <f t="shared" si="4"/>
        <v>0</v>
      </c>
      <c r="L125" s="24">
        <f t="shared" si="5"/>
        <v>0</v>
      </c>
      <c r="M125" s="36">
        <f t="shared" si="6"/>
        <v>0</v>
      </c>
    </row>
    <row r="126" spans="2:13" hidden="1" x14ac:dyDescent="0.25">
      <c r="B126" s="21">
        <v>35</v>
      </c>
      <c r="C126" s="77" t="s">
        <v>161</v>
      </c>
      <c r="D126" s="77" t="s">
        <v>617</v>
      </c>
      <c r="E126" s="78" t="s">
        <v>15</v>
      </c>
      <c r="F126" s="78">
        <v>2022</v>
      </c>
      <c r="G126" s="7" t="s">
        <v>32</v>
      </c>
      <c r="J126" s="44">
        <f t="shared" si="7"/>
        <v>0</v>
      </c>
      <c r="K126" s="40">
        <f t="shared" si="4"/>
        <v>0</v>
      </c>
      <c r="L126" s="40">
        <f t="shared" si="5"/>
        <v>0</v>
      </c>
      <c r="M126" s="41">
        <f t="shared" si="6"/>
        <v>0</v>
      </c>
    </row>
    <row r="127" spans="2:13" x14ac:dyDescent="0.25">
      <c r="B127" s="74">
        <v>34</v>
      </c>
      <c r="C127" s="77"/>
      <c r="D127" s="77"/>
      <c r="E127" s="78"/>
      <c r="F127" s="78"/>
      <c r="G127" s="8" t="s">
        <v>79</v>
      </c>
      <c r="J127" s="45">
        <f t="shared" si="7"/>
        <v>0</v>
      </c>
      <c r="K127" s="24">
        <f t="shared" si="4"/>
        <v>0</v>
      </c>
      <c r="L127" s="24">
        <f t="shared" si="5"/>
        <v>0</v>
      </c>
      <c r="M127" s="36">
        <f t="shared" si="6"/>
        <v>0</v>
      </c>
    </row>
    <row r="128" spans="2:13" x14ac:dyDescent="0.25">
      <c r="B128" s="76"/>
      <c r="C128" s="77"/>
      <c r="D128" s="77"/>
      <c r="E128" s="78"/>
      <c r="F128" s="78"/>
      <c r="G128" s="9" t="s">
        <v>80</v>
      </c>
      <c r="J128" s="45">
        <f t="shared" si="7"/>
        <v>0</v>
      </c>
      <c r="K128" s="24">
        <f t="shared" si="4"/>
        <v>0</v>
      </c>
      <c r="L128" s="24">
        <f t="shared" si="5"/>
        <v>0</v>
      </c>
      <c r="M128" s="36">
        <f t="shared" si="6"/>
        <v>0</v>
      </c>
    </row>
    <row r="129" spans="2:13" hidden="1" x14ac:dyDescent="0.25">
      <c r="B129" s="21">
        <v>36</v>
      </c>
      <c r="C129" s="77" t="s">
        <v>162</v>
      </c>
      <c r="D129" s="77" t="s">
        <v>618</v>
      </c>
      <c r="E129" s="78" t="s">
        <v>15</v>
      </c>
      <c r="F129" s="78">
        <v>2022</v>
      </c>
      <c r="G129" s="7" t="s">
        <v>81</v>
      </c>
      <c r="J129" s="44">
        <f t="shared" si="7"/>
        <v>0</v>
      </c>
      <c r="K129" s="40">
        <f t="shared" si="4"/>
        <v>0</v>
      </c>
      <c r="L129" s="40">
        <f t="shared" si="5"/>
        <v>0</v>
      </c>
      <c r="M129" s="41">
        <f t="shared" si="6"/>
        <v>0</v>
      </c>
    </row>
    <row r="130" spans="2:13" x14ac:dyDescent="0.25">
      <c r="B130" s="74">
        <v>35</v>
      </c>
      <c r="C130" s="77"/>
      <c r="D130" s="77"/>
      <c r="E130" s="78"/>
      <c r="F130" s="78"/>
      <c r="G130" s="8" t="s">
        <v>82</v>
      </c>
      <c r="J130" s="45">
        <f t="shared" si="7"/>
        <v>0</v>
      </c>
      <c r="K130" s="24">
        <f t="shared" si="4"/>
        <v>0</v>
      </c>
      <c r="L130" s="24">
        <f t="shared" si="5"/>
        <v>0</v>
      </c>
      <c r="M130" s="36">
        <f t="shared" si="6"/>
        <v>0</v>
      </c>
    </row>
    <row r="131" spans="2:13" x14ac:dyDescent="0.25">
      <c r="B131" s="75"/>
      <c r="C131" s="77"/>
      <c r="D131" s="77"/>
      <c r="E131" s="78"/>
      <c r="F131" s="78"/>
      <c r="G131" s="8" t="s">
        <v>203</v>
      </c>
      <c r="J131" s="45">
        <f t="shared" si="7"/>
        <v>0</v>
      </c>
      <c r="K131" s="24">
        <f t="shared" si="4"/>
        <v>0</v>
      </c>
      <c r="L131" s="24">
        <f t="shared" si="5"/>
        <v>0</v>
      </c>
      <c r="M131" s="36">
        <f t="shared" si="6"/>
        <v>1</v>
      </c>
    </row>
    <row r="132" spans="2:13" x14ac:dyDescent="0.25">
      <c r="B132" s="76"/>
      <c r="C132" s="77"/>
      <c r="D132" s="77"/>
      <c r="E132" s="78"/>
      <c r="F132" s="78"/>
      <c r="G132" s="9" t="s">
        <v>83</v>
      </c>
      <c r="J132" s="45">
        <f t="shared" si="7"/>
        <v>0</v>
      </c>
      <c r="K132" s="24">
        <f t="shared" si="4"/>
        <v>0</v>
      </c>
      <c r="L132" s="24">
        <f t="shared" si="5"/>
        <v>0</v>
      </c>
      <c r="M132" s="36">
        <f t="shared" si="6"/>
        <v>0</v>
      </c>
    </row>
    <row r="133" spans="2:13" hidden="1" x14ac:dyDescent="0.25">
      <c r="B133" s="21">
        <v>37</v>
      </c>
      <c r="C133" s="77" t="s">
        <v>163</v>
      </c>
      <c r="D133" s="77" t="s">
        <v>619</v>
      </c>
      <c r="E133" s="78"/>
      <c r="F133" s="78">
        <v>2022</v>
      </c>
      <c r="G133" s="7" t="s">
        <v>12</v>
      </c>
      <c r="J133" s="44">
        <f t="shared" si="7"/>
        <v>1</v>
      </c>
      <c r="K133" s="40">
        <f t="shared" si="4"/>
        <v>0</v>
      </c>
      <c r="L133" s="40">
        <f t="shared" si="5"/>
        <v>0</v>
      </c>
      <c r="M133" s="41">
        <f t="shared" si="6"/>
        <v>0</v>
      </c>
    </row>
    <row r="134" spans="2:13" x14ac:dyDescent="0.25">
      <c r="B134" s="74">
        <v>36</v>
      </c>
      <c r="C134" s="77"/>
      <c r="D134" s="77"/>
      <c r="E134" s="78"/>
      <c r="F134" s="78"/>
      <c r="G134" s="8" t="s">
        <v>819</v>
      </c>
      <c r="J134" s="45">
        <f t="shared" si="7"/>
        <v>0</v>
      </c>
      <c r="K134" s="24">
        <f t="shared" ref="K134:K197" si="8">IF(OR(G134="Antioxidantes",G134="Antioxidante"), 1, 0)</f>
        <v>0</v>
      </c>
      <c r="L134" s="24">
        <f t="shared" ref="L134:L197" si="9">IF(OR(G134="Fermentación", G134="Etanol", G134="Alcohol", G134= "Bioetanol"), 1, 0)</f>
        <v>0</v>
      </c>
      <c r="M134" s="36">
        <f t="shared" ref="M134:M197" si="10">IF(OR(G134="Fisicoquímicos", G134="Enzimas", G134="Ácido", G134= "Enzimática",G134="PH",G134="Carbono", G134="Biomasa"), 1, 0)</f>
        <v>0</v>
      </c>
    </row>
    <row r="135" spans="2:13" x14ac:dyDescent="0.25">
      <c r="B135" s="76"/>
      <c r="C135" s="77"/>
      <c r="D135" s="77"/>
      <c r="E135" s="78"/>
      <c r="F135" s="78"/>
      <c r="G135" s="9" t="s">
        <v>60</v>
      </c>
      <c r="J135" s="45">
        <f t="shared" si="7"/>
        <v>0</v>
      </c>
      <c r="K135" s="24">
        <f t="shared" si="8"/>
        <v>0</v>
      </c>
      <c r="L135" s="24">
        <f t="shared" si="9"/>
        <v>0</v>
      </c>
      <c r="M135" s="36">
        <f t="shared" si="10"/>
        <v>1</v>
      </c>
    </row>
    <row r="136" spans="2:13" hidden="1" x14ac:dyDescent="0.25">
      <c r="B136" s="21">
        <v>38</v>
      </c>
      <c r="C136" s="77" t="s">
        <v>164</v>
      </c>
      <c r="D136" s="77" t="s">
        <v>620</v>
      </c>
      <c r="E136" s="78"/>
      <c r="F136" s="78">
        <v>2022</v>
      </c>
      <c r="G136" s="7" t="s">
        <v>12</v>
      </c>
      <c r="J136" s="44">
        <f t="shared" ref="J136:J199" si="11">IF(OR(G136="Residuos", G136="Desechos", G136="Descomposición", G136= "Aguas Residuales"), 1, 0)</f>
        <v>1</v>
      </c>
      <c r="K136" s="40">
        <f t="shared" si="8"/>
        <v>0</v>
      </c>
      <c r="L136" s="40">
        <f t="shared" si="9"/>
        <v>0</v>
      </c>
      <c r="M136" s="41">
        <f t="shared" si="10"/>
        <v>0</v>
      </c>
    </row>
    <row r="137" spans="2:13" x14ac:dyDescent="0.25">
      <c r="B137" s="74">
        <v>37</v>
      </c>
      <c r="C137" s="77"/>
      <c r="D137" s="77"/>
      <c r="E137" s="78"/>
      <c r="F137" s="78"/>
      <c r="G137" s="8" t="s">
        <v>32</v>
      </c>
      <c r="J137" s="45">
        <f t="shared" si="11"/>
        <v>0</v>
      </c>
      <c r="K137" s="24">
        <f t="shared" si="8"/>
        <v>0</v>
      </c>
      <c r="L137" s="24">
        <f t="shared" si="9"/>
        <v>0</v>
      </c>
      <c r="M137" s="36">
        <f t="shared" si="10"/>
        <v>0</v>
      </c>
    </row>
    <row r="138" spans="2:13" x14ac:dyDescent="0.25">
      <c r="B138" s="76"/>
      <c r="C138" s="77"/>
      <c r="D138" s="77"/>
      <c r="E138" s="78"/>
      <c r="F138" s="78"/>
      <c r="G138" s="9" t="s">
        <v>80</v>
      </c>
      <c r="J138" s="45">
        <f t="shared" si="11"/>
        <v>0</v>
      </c>
      <c r="K138" s="24">
        <f t="shared" si="8"/>
        <v>0</v>
      </c>
      <c r="L138" s="24">
        <f t="shared" si="9"/>
        <v>0</v>
      </c>
      <c r="M138" s="36">
        <f t="shared" si="10"/>
        <v>0</v>
      </c>
    </row>
    <row r="139" spans="2:13" hidden="1" x14ac:dyDescent="0.25">
      <c r="B139" s="21">
        <v>39</v>
      </c>
      <c r="C139" s="77" t="s">
        <v>165</v>
      </c>
      <c r="D139" s="77" t="s">
        <v>621</v>
      </c>
      <c r="E139" s="78"/>
      <c r="F139" s="78">
        <v>2022</v>
      </c>
      <c r="G139" s="7" t="s">
        <v>838</v>
      </c>
      <c r="J139" s="44">
        <f t="shared" si="11"/>
        <v>0</v>
      </c>
      <c r="K139" s="40">
        <f t="shared" si="8"/>
        <v>0</v>
      </c>
      <c r="L139" s="40">
        <f t="shared" si="9"/>
        <v>0</v>
      </c>
      <c r="M139" s="41">
        <f t="shared" si="10"/>
        <v>1</v>
      </c>
    </row>
    <row r="140" spans="2:13" x14ac:dyDescent="0.25">
      <c r="B140" s="74">
        <v>38</v>
      </c>
      <c r="C140" s="77"/>
      <c r="D140" s="77"/>
      <c r="E140" s="78"/>
      <c r="F140" s="78"/>
      <c r="G140" s="8" t="s">
        <v>819</v>
      </c>
      <c r="J140" s="45">
        <f t="shared" si="11"/>
        <v>0</v>
      </c>
      <c r="K140" s="24">
        <f t="shared" si="8"/>
        <v>0</v>
      </c>
      <c r="L140" s="24">
        <f t="shared" si="9"/>
        <v>0</v>
      </c>
      <c r="M140" s="36">
        <f t="shared" si="10"/>
        <v>0</v>
      </c>
    </row>
    <row r="141" spans="2:13" x14ac:dyDescent="0.25">
      <c r="B141" s="76"/>
      <c r="C141" s="77"/>
      <c r="D141" s="77"/>
      <c r="E141" s="78"/>
      <c r="F141" s="78"/>
      <c r="G141" s="9" t="s">
        <v>12</v>
      </c>
      <c r="J141" s="45">
        <f t="shared" si="11"/>
        <v>1</v>
      </c>
      <c r="K141" s="24">
        <f t="shared" si="8"/>
        <v>0</v>
      </c>
      <c r="L141" s="24">
        <f t="shared" si="9"/>
        <v>0</v>
      </c>
      <c r="M141" s="36">
        <f t="shared" si="10"/>
        <v>0</v>
      </c>
    </row>
    <row r="142" spans="2:13" hidden="1" x14ac:dyDescent="0.25">
      <c r="B142" s="21">
        <v>40</v>
      </c>
      <c r="C142" s="77" t="s">
        <v>166</v>
      </c>
      <c r="D142" s="77" t="s">
        <v>622</v>
      </c>
      <c r="E142" s="78" t="s">
        <v>15</v>
      </c>
      <c r="F142" s="78">
        <v>2022</v>
      </c>
      <c r="G142" s="7" t="s">
        <v>820</v>
      </c>
      <c r="J142" s="44">
        <f t="shared" si="11"/>
        <v>0</v>
      </c>
      <c r="K142" s="40">
        <f t="shared" si="8"/>
        <v>0</v>
      </c>
      <c r="L142" s="40">
        <f t="shared" si="9"/>
        <v>0</v>
      </c>
      <c r="M142" s="41">
        <f t="shared" si="10"/>
        <v>0</v>
      </c>
    </row>
    <row r="143" spans="2:13" x14ac:dyDescent="0.25">
      <c r="B143" s="74">
        <v>39</v>
      </c>
      <c r="C143" s="77"/>
      <c r="D143" s="77"/>
      <c r="E143" s="78"/>
      <c r="F143" s="78"/>
      <c r="G143" s="8" t="s">
        <v>84</v>
      </c>
      <c r="J143" s="45">
        <f t="shared" si="11"/>
        <v>0</v>
      </c>
      <c r="K143" s="24">
        <f t="shared" si="8"/>
        <v>0</v>
      </c>
      <c r="L143" s="24">
        <f t="shared" si="9"/>
        <v>0</v>
      </c>
      <c r="M143" s="36">
        <f t="shared" si="10"/>
        <v>0</v>
      </c>
    </row>
    <row r="144" spans="2:13" x14ac:dyDescent="0.25">
      <c r="B144" s="75"/>
      <c r="C144" s="77"/>
      <c r="D144" s="77"/>
      <c r="E144" s="78"/>
      <c r="F144" s="78"/>
      <c r="G144" s="8" t="s">
        <v>146</v>
      </c>
      <c r="J144" s="45">
        <f t="shared" si="11"/>
        <v>0</v>
      </c>
      <c r="K144" s="24">
        <f t="shared" si="8"/>
        <v>0</v>
      </c>
      <c r="L144" s="24">
        <f t="shared" si="9"/>
        <v>0</v>
      </c>
      <c r="M144" s="36">
        <f t="shared" si="10"/>
        <v>0</v>
      </c>
    </row>
    <row r="145" spans="2:13" x14ac:dyDescent="0.25">
      <c r="B145" s="76"/>
      <c r="C145" s="77"/>
      <c r="D145" s="77"/>
      <c r="E145" s="78"/>
      <c r="F145" s="78"/>
      <c r="G145" s="9" t="s">
        <v>821</v>
      </c>
      <c r="J145" s="45">
        <f t="shared" si="11"/>
        <v>0</v>
      </c>
      <c r="K145" s="24">
        <f t="shared" si="8"/>
        <v>0</v>
      </c>
      <c r="L145" s="24">
        <f t="shared" si="9"/>
        <v>0</v>
      </c>
      <c r="M145" s="36">
        <f t="shared" si="10"/>
        <v>0</v>
      </c>
    </row>
    <row r="146" spans="2:13" hidden="1" x14ac:dyDescent="0.25">
      <c r="B146" s="21">
        <v>41</v>
      </c>
      <c r="C146" s="77" t="s">
        <v>213</v>
      </c>
      <c r="D146" s="77" t="s">
        <v>623</v>
      </c>
      <c r="E146" s="78"/>
      <c r="F146" s="78">
        <v>2022</v>
      </c>
      <c r="G146" s="7" t="s">
        <v>85</v>
      </c>
      <c r="J146" s="44">
        <f t="shared" si="11"/>
        <v>0</v>
      </c>
      <c r="K146" s="40">
        <f t="shared" si="8"/>
        <v>0</v>
      </c>
      <c r="L146" s="40">
        <f t="shared" si="9"/>
        <v>0</v>
      </c>
      <c r="M146" s="41">
        <f t="shared" si="10"/>
        <v>0</v>
      </c>
    </row>
    <row r="147" spans="2:13" x14ac:dyDescent="0.25">
      <c r="B147" s="21">
        <v>41</v>
      </c>
      <c r="C147" s="77"/>
      <c r="D147" s="77"/>
      <c r="E147" s="78"/>
      <c r="F147" s="78"/>
      <c r="G147" s="8" t="s">
        <v>86</v>
      </c>
      <c r="J147" s="45">
        <f t="shared" si="11"/>
        <v>0</v>
      </c>
      <c r="K147" s="24">
        <f t="shared" si="8"/>
        <v>0</v>
      </c>
      <c r="L147" s="24">
        <f t="shared" si="9"/>
        <v>0</v>
      </c>
      <c r="M147" s="36">
        <f t="shared" si="10"/>
        <v>0</v>
      </c>
    </row>
    <row r="148" spans="2:13" x14ac:dyDescent="0.25">
      <c r="B148" s="21">
        <v>41</v>
      </c>
      <c r="C148" s="77"/>
      <c r="D148" s="77"/>
      <c r="E148" s="78"/>
      <c r="F148" s="78"/>
      <c r="G148" s="8" t="s">
        <v>87</v>
      </c>
      <c r="J148" s="45">
        <f t="shared" si="11"/>
        <v>0</v>
      </c>
      <c r="K148" s="24">
        <f t="shared" si="8"/>
        <v>0</v>
      </c>
      <c r="L148" s="24">
        <f t="shared" si="9"/>
        <v>0</v>
      </c>
      <c r="M148" s="36">
        <f t="shared" si="10"/>
        <v>0</v>
      </c>
    </row>
    <row r="149" spans="2:13" x14ac:dyDescent="0.25">
      <c r="B149" s="21">
        <v>41</v>
      </c>
      <c r="C149" s="77"/>
      <c r="D149" s="77"/>
      <c r="E149" s="78"/>
      <c r="F149" s="78"/>
      <c r="G149" s="8" t="s">
        <v>88</v>
      </c>
      <c r="J149" s="45">
        <f t="shared" si="11"/>
        <v>0</v>
      </c>
      <c r="K149" s="24">
        <f t="shared" si="8"/>
        <v>0</v>
      </c>
      <c r="L149" s="24">
        <f t="shared" si="9"/>
        <v>0</v>
      </c>
      <c r="M149" s="36">
        <f t="shared" si="10"/>
        <v>0</v>
      </c>
    </row>
    <row r="150" spans="2:13" hidden="1" x14ac:dyDescent="0.25">
      <c r="B150" s="21">
        <v>42</v>
      </c>
      <c r="C150" s="77" t="s">
        <v>214</v>
      </c>
      <c r="D150" s="77" t="s">
        <v>624</v>
      </c>
      <c r="E150" s="78"/>
      <c r="F150" s="78">
        <v>2022</v>
      </c>
      <c r="G150" s="7" t="s">
        <v>822</v>
      </c>
      <c r="J150" s="44">
        <f t="shared" si="11"/>
        <v>0</v>
      </c>
      <c r="K150" s="40">
        <f t="shared" si="8"/>
        <v>0</v>
      </c>
      <c r="L150" s="40">
        <f t="shared" si="9"/>
        <v>0</v>
      </c>
      <c r="M150" s="41">
        <f t="shared" si="10"/>
        <v>0</v>
      </c>
    </row>
    <row r="151" spans="2:13" x14ac:dyDescent="0.25">
      <c r="B151" s="21">
        <v>42</v>
      </c>
      <c r="C151" s="77"/>
      <c r="D151" s="77"/>
      <c r="E151" s="78"/>
      <c r="F151" s="78"/>
      <c r="G151" s="8" t="s">
        <v>98</v>
      </c>
      <c r="J151" s="45">
        <f t="shared" si="11"/>
        <v>0</v>
      </c>
      <c r="K151" s="24">
        <f t="shared" si="8"/>
        <v>0</v>
      </c>
      <c r="L151" s="24">
        <f t="shared" si="9"/>
        <v>0</v>
      </c>
      <c r="M151" s="36">
        <f t="shared" si="10"/>
        <v>0</v>
      </c>
    </row>
    <row r="152" spans="2:13" x14ac:dyDescent="0.25">
      <c r="B152" s="21">
        <v>42</v>
      </c>
      <c r="C152" s="77"/>
      <c r="D152" s="77"/>
      <c r="E152" s="78"/>
      <c r="F152" s="78"/>
      <c r="G152" s="8" t="s">
        <v>99</v>
      </c>
      <c r="J152" s="45">
        <f t="shared" si="11"/>
        <v>0</v>
      </c>
      <c r="K152" s="24">
        <f t="shared" si="8"/>
        <v>0</v>
      </c>
      <c r="L152" s="24">
        <f t="shared" si="9"/>
        <v>0</v>
      </c>
      <c r="M152" s="36">
        <f t="shared" si="10"/>
        <v>0</v>
      </c>
    </row>
    <row r="153" spans="2:13" hidden="1" x14ac:dyDescent="0.25">
      <c r="B153" s="21">
        <v>43</v>
      </c>
      <c r="C153" s="77" t="s">
        <v>215</v>
      </c>
      <c r="D153" s="77" t="s">
        <v>625</v>
      </c>
      <c r="E153" s="78"/>
      <c r="F153" s="78">
        <v>2021</v>
      </c>
      <c r="G153" s="7" t="s">
        <v>100</v>
      </c>
      <c r="J153" s="44">
        <f t="shared" si="11"/>
        <v>0</v>
      </c>
      <c r="K153" s="40">
        <f t="shared" si="8"/>
        <v>0</v>
      </c>
      <c r="L153" s="40">
        <f t="shared" si="9"/>
        <v>0</v>
      </c>
      <c r="M153" s="41">
        <f t="shared" si="10"/>
        <v>0</v>
      </c>
    </row>
    <row r="154" spans="2:13" x14ac:dyDescent="0.25">
      <c r="B154" s="21">
        <v>43</v>
      </c>
      <c r="C154" s="77"/>
      <c r="D154" s="77"/>
      <c r="E154" s="78"/>
      <c r="F154" s="78"/>
      <c r="G154" s="8" t="s">
        <v>12</v>
      </c>
      <c r="J154" s="45">
        <f t="shared" si="11"/>
        <v>1</v>
      </c>
      <c r="K154" s="24">
        <f t="shared" si="8"/>
        <v>0</v>
      </c>
      <c r="L154" s="24">
        <f t="shared" si="9"/>
        <v>0</v>
      </c>
      <c r="M154" s="36">
        <f t="shared" si="10"/>
        <v>0</v>
      </c>
    </row>
    <row r="155" spans="2:13" x14ac:dyDescent="0.25">
      <c r="B155" s="21">
        <v>43</v>
      </c>
      <c r="C155" s="77"/>
      <c r="D155" s="77"/>
      <c r="E155" s="78"/>
      <c r="F155" s="78"/>
      <c r="G155" s="8" t="s">
        <v>581</v>
      </c>
      <c r="J155" s="45">
        <f t="shared" si="11"/>
        <v>0</v>
      </c>
      <c r="K155" s="24">
        <f t="shared" si="8"/>
        <v>0</v>
      </c>
      <c r="L155" s="24">
        <f t="shared" si="9"/>
        <v>0</v>
      </c>
      <c r="M155" s="36">
        <f t="shared" si="10"/>
        <v>0</v>
      </c>
    </row>
    <row r="156" spans="2:13" x14ac:dyDescent="0.25">
      <c r="B156" s="21">
        <v>43</v>
      </c>
      <c r="C156" s="77"/>
      <c r="D156" s="77"/>
      <c r="E156" s="78"/>
      <c r="F156" s="78"/>
      <c r="G156" s="8" t="s">
        <v>101</v>
      </c>
      <c r="J156" s="45">
        <f t="shared" si="11"/>
        <v>0</v>
      </c>
      <c r="K156" s="24">
        <f t="shared" si="8"/>
        <v>0</v>
      </c>
      <c r="L156" s="24">
        <f t="shared" si="9"/>
        <v>0</v>
      </c>
      <c r="M156" s="36">
        <f t="shared" si="10"/>
        <v>0</v>
      </c>
    </row>
    <row r="157" spans="2:13" hidden="1" x14ac:dyDescent="0.25">
      <c r="B157" s="21">
        <v>44</v>
      </c>
      <c r="C157" s="77" t="s">
        <v>216</v>
      </c>
      <c r="D157" s="77" t="s">
        <v>626</v>
      </c>
      <c r="E157" s="78" t="s">
        <v>15</v>
      </c>
      <c r="F157" s="78">
        <v>2021</v>
      </c>
      <c r="G157" s="7" t="s">
        <v>45</v>
      </c>
      <c r="J157" s="44">
        <f t="shared" si="11"/>
        <v>0</v>
      </c>
      <c r="K157" s="40">
        <f t="shared" si="8"/>
        <v>0</v>
      </c>
      <c r="L157" s="40">
        <f t="shared" si="9"/>
        <v>0</v>
      </c>
      <c r="M157" s="41">
        <f t="shared" si="10"/>
        <v>0</v>
      </c>
    </row>
    <row r="158" spans="2:13" x14ac:dyDescent="0.25">
      <c r="B158" s="21">
        <v>44</v>
      </c>
      <c r="C158" s="77"/>
      <c r="D158" s="77"/>
      <c r="E158" s="78"/>
      <c r="F158" s="78"/>
      <c r="G158" s="8" t="s">
        <v>102</v>
      </c>
      <c r="J158" s="45">
        <f t="shared" si="11"/>
        <v>0</v>
      </c>
      <c r="K158" s="24">
        <f t="shared" si="8"/>
        <v>0</v>
      </c>
      <c r="L158" s="24">
        <f t="shared" si="9"/>
        <v>0</v>
      </c>
      <c r="M158" s="36">
        <f t="shared" si="10"/>
        <v>0</v>
      </c>
    </row>
    <row r="159" spans="2:13" hidden="1" x14ac:dyDescent="0.25">
      <c r="B159" s="21">
        <v>45</v>
      </c>
      <c r="C159" s="77" t="s">
        <v>217</v>
      </c>
      <c r="D159" s="77" t="s">
        <v>627</v>
      </c>
      <c r="E159" s="78" t="s">
        <v>15</v>
      </c>
      <c r="F159" s="78">
        <v>2021</v>
      </c>
      <c r="G159" s="7" t="s">
        <v>103</v>
      </c>
      <c r="J159" s="44">
        <f t="shared" si="11"/>
        <v>0</v>
      </c>
      <c r="K159" s="40">
        <f t="shared" si="8"/>
        <v>0</v>
      </c>
      <c r="L159" s="40">
        <f t="shared" si="9"/>
        <v>0</v>
      </c>
      <c r="M159" s="41">
        <f t="shared" si="10"/>
        <v>0</v>
      </c>
    </row>
    <row r="160" spans="2:13" x14ac:dyDescent="0.25">
      <c r="B160" s="21">
        <v>45</v>
      </c>
      <c r="C160" s="77"/>
      <c r="D160" s="77"/>
      <c r="E160" s="78"/>
      <c r="F160" s="78"/>
      <c r="G160" s="8" t="s">
        <v>104</v>
      </c>
      <c r="J160" s="45">
        <f t="shared" si="11"/>
        <v>0</v>
      </c>
      <c r="K160" s="24">
        <f t="shared" si="8"/>
        <v>0</v>
      </c>
      <c r="L160" s="24">
        <f t="shared" si="9"/>
        <v>0</v>
      </c>
      <c r="M160" s="36">
        <f t="shared" si="10"/>
        <v>0</v>
      </c>
    </row>
    <row r="161" spans="2:13" x14ac:dyDescent="0.25">
      <c r="B161" s="21">
        <v>45</v>
      </c>
      <c r="C161" s="77"/>
      <c r="D161" s="77"/>
      <c r="E161" s="78"/>
      <c r="F161" s="78"/>
      <c r="G161" s="8" t="s">
        <v>105</v>
      </c>
      <c r="J161" s="45">
        <f t="shared" si="11"/>
        <v>0</v>
      </c>
      <c r="K161" s="24">
        <f t="shared" si="8"/>
        <v>0</v>
      </c>
      <c r="L161" s="24">
        <f t="shared" si="9"/>
        <v>0</v>
      </c>
      <c r="M161" s="36">
        <f t="shared" si="10"/>
        <v>0</v>
      </c>
    </row>
    <row r="162" spans="2:13" hidden="1" x14ac:dyDescent="0.25">
      <c r="B162" s="21">
        <v>46</v>
      </c>
      <c r="C162" s="77" t="s">
        <v>218</v>
      </c>
      <c r="D162" s="77" t="s">
        <v>628</v>
      </c>
      <c r="E162" s="78" t="s">
        <v>15</v>
      </c>
      <c r="F162" s="83">
        <v>2021</v>
      </c>
      <c r="G162" s="7" t="s">
        <v>12</v>
      </c>
      <c r="J162" s="44">
        <f t="shared" si="11"/>
        <v>1</v>
      </c>
      <c r="K162" s="40">
        <f t="shared" si="8"/>
        <v>0</v>
      </c>
      <c r="L162" s="40">
        <f t="shared" si="9"/>
        <v>0</v>
      </c>
      <c r="M162" s="41">
        <f t="shared" si="10"/>
        <v>0</v>
      </c>
    </row>
    <row r="163" spans="2:13" x14ac:dyDescent="0.25">
      <c r="B163" s="21">
        <v>46</v>
      </c>
      <c r="C163" s="77"/>
      <c r="D163" s="77"/>
      <c r="E163" s="78"/>
      <c r="F163" s="83"/>
      <c r="G163" s="8" t="s">
        <v>106</v>
      </c>
      <c r="J163" s="45">
        <f t="shared" si="11"/>
        <v>0</v>
      </c>
      <c r="K163" s="24">
        <f t="shared" si="8"/>
        <v>0</v>
      </c>
      <c r="L163" s="24">
        <f t="shared" si="9"/>
        <v>0</v>
      </c>
      <c r="M163" s="36">
        <f t="shared" si="10"/>
        <v>0</v>
      </c>
    </row>
    <row r="164" spans="2:13" x14ac:dyDescent="0.25">
      <c r="B164" s="21">
        <v>46</v>
      </c>
      <c r="C164" s="77"/>
      <c r="D164" s="77"/>
      <c r="E164" s="78"/>
      <c r="F164" s="83"/>
      <c r="G164" s="8" t="s">
        <v>358</v>
      </c>
      <c r="J164" s="46">
        <f t="shared" si="11"/>
        <v>0</v>
      </c>
      <c r="K164" s="42">
        <f t="shared" si="8"/>
        <v>0</v>
      </c>
      <c r="L164" s="42">
        <f t="shared" si="9"/>
        <v>0</v>
      </c>
      <c r="M164" s="43">
        <f t="shared" si="10"/>
        <v>0</v>
      </c>
    </row>
    <row r="165" spans="2:13" s="2" customFormat="1" ht="30" hidden="1" customHeight="1" x14ac:dyDescent="0.25">
      <c r="B165" s="22">
        <v>47</v>
      </c>
      <c r="C165" s="6" t="s">
        <v>219</v>
      </c>
      <c r="D165" s="6" t="s">
        <v>629</v>
      </c>
      <c r="E165" s="5"/>
      <c r="F165" s="5">
        <v>2021</v>
      </c>
      <c r="G165" s="18" t="s">
        <v>293</v>
      </c>
      <c r="J165" s="44">
        <f t="shared" si="11"/>
        <v>0</v>
      </c>
      <c r="K165" s="40">
        <f t="shared" si="8"/>
        <v>0</v>
      </c>
      <c r="L165" s="40">
        <f t="shared" si="9"/>
        <v>0</v>
      </c>
      <c r="M165" s="41">
        <f t="shared" si="10"/>
        <v>0</v>
      </c>
    </row>
    <row r="166" spans="2:13" hidden="1" x14ac:dyDescent="0.25">
      <c r="B166" s="21">
        <v>48</v>
      </c>
      <c r="C166" s="77" t="s">
        <v>220</v>
      </c>
      <c r="D166" s="77" t="s">
        <v>630</v>
      </c>
      <c r="E166" s="78" t="s">
        <v>15</v>
      </c>
      <c r="F166" s="78">
        <v>2021</v>
      </c>
      <c r="G166" s="7" t="s">
        <v>107</v>
      </c>
      <c r="J166" s="44">
        <f t="shared" si="11"/>
        <v>0</v>
      </c>
      <c r="K166" s="40">
        <f t="shared" si="8"/>
        <v>0</v>
      </c>
      <c r="L166" s="40">
        <f t="shared" si="9"/>
        <v>0</v>
      </c>
      <c r="M166" s="41">
        <f t="shared" si="10"/>
        <v>0</v>
      </c>
    </row>
    <row r="167" spans="2:13" x14ac:dyDescent="0.25">
      <c r="B167" s="21">
        <v>48</v>
      </c>
      <c r="C167" s="77"/>
      <c r="D167" s="77"/>
      <c r="E167" s="78"/>
      <c r="F167" s="78"/>
      <c r="G167" s="8" t="s">
        <v>108</v>
      </c>
      <c r="J167" s="45">
        <f t="shared" si="11"/>
        <v>0</v>
      </c>
      <c r="K167" s="24">
        <f t="shared" si="8"/>
        <v>0</v>
      </c>
      <c r="L167" s="24">
        <f t="shared" si="9"/>
        <v>0</v>
      </c>
      <c r="M167" s="36">
        <f t="shared" si="10"/>
        <v>0</v>
      </c>
    </row>
    <row r="168" spans="2:13" x14ac:dyDescent="0.25">
      <c r="B168" s="21">
        <v>48</v>
      </c>
      <c r="C168" s="77"/>
      <c r="D168" s="77"/>
      <c r="E168" s="78"/>
      <c r="F168" s="78"/>
      <c r="G168" s="8" t="s">
        <v>109</v>
      </c>
      <c r="J168" s="46">
        <f t="shared" si="11"/>
        <v>0</v>
      </c>
      <c r="K168" s="42">
        <f t="shared" si="8"/>
        <v>0</v>
      </c>
      <c r="L168" s="42">
        <f t="shared" si="9"/>
        <v>0</v>
      </c>
      <c r="M168" s="43">
        <f t="shared" si="10"/>
        <v>0</v>
      </c>
    </row>
    <row r="169" spans="2:13" ht="74.25" hidden="1" customHeight="1" x14ac:dyDescent="0.25">
      <c r="B169" s="21">
        <v>49</v>
      </c>
      <c r="C169" s="3" t="s">
        <v>221</v>
      </c>
      <c r="D169" s="3" t="s">
        <v>631</v>
      </c>
      <c r="E169" s="4"/>
      <c r="F169" s="4">
        <v>2021</v>
      </c>
      <c r="G169" s="10" t="s">
        <v>827</v>
      </c>
      <c r="J169" s="46">
        <f t="shared" si="11"/>
        <v>0</v>
      </c>
      <c r="K169" s="42">
        <f t="shared" si="8"/>
        <v>0</v>
      </c>
      <c r="L169" s="42">
        <f t="shared" si="9"/>
        <v>0</v>
      </c>
      <c r="M169" s="36">
        <f t="shared" si="10"/>
        <v>0</v>
      </c>
    </row>
    <row r="170" spans="2:13" ht="45" hidden="1" x14ac:dyDescent="0.25">
      <c r="B170" s="21">
        <v>50</v>
      </c>
      <c r="C170" s="3" t="s">
        <v>222</v>
      </c>
      <c r="D170" s="3" t="s">
        <v>632</v>
      </c>
      <c r="E170" s="4"/>
      <c r="F170" s="4">
        <v>2021</v>
      </c>
      <c r="G170" s="10" t="s">
        <v>60</v>
      </c>
      <c r="J170" s="44">
        <f t="shared" si="11"/>
        <v>0</v>
      </c>
      <c r="K170" s="40">
        <f t="shared" si="8"/>
        <v>0</v>
      </c>
      <c r="L170" s="40">
        <f t="shared" si="9"/>
        <v>0</v>
      </c>
      <c r="M170" s="41">
        <f t="shared" si="10"/>
        <v>1</v>
      </c>
    </row>
    <row r="171" spans="2:13" hidden="1" x14ac:dyDescent="0.25">
      <c r="B171" s="21">
        <v>51</v>
      </c>
      <c r="C171" s="77" t="s">
        <v>223</v>
      </c>
      <c r="D171" s="77" t="s">
        <v>633</v>
      </c>
      <c r="E171" s="78"/>
      <c r="F171" s="78">
        <v>2021</v>
      </c>
      <c r="G171" s="7" t="s">
        <v>110</v>
      </c>
      <c r="J171" s="44">
        <f t="shared" si="11"/>
        <v>0</v>
      </c>
      <c r="K171" s="40">
        <f t="shared" si="8"/>
        <v>0</v>
      </c>
      <c r="L171" s="40">
        <f t="shared" si="9"/>
        <v>0</v>
      </c>
      <c r="M171" s="41">
        <f t="shared" si="10"/>
        <v>0</v>
      </c>
    </row>
    <row r="172" spans="2:13" x14ac:dyDescent="0.25">
      <c r="B172" s="21">
        <v>51</v>
      </c>
      <c r="C172" s="77"/>
      <c r="D172" s="77"/>
      <c r="E172" s="78"/>
      <c r="F172" s="78"/>
      <c r="G172" s="8" t="s">
        <v>823</v>
      </c>
      <c r="J172" s="45">
        <f t="shared" si="11"/>
        <v>0</v>
      </c>
      <c r="K172" s="24">
        <f t="shared" si="8"/>
        <v>0</v>
      </c>
      <c r="L172" s="24">
        <f t="shared" si="9"/>
        <v>0</v>
      </c>
      <c r="M172" s="36">
        <f t="shared" si="10"/>
        <v>0</v>
      </c>
    </row>
    <row r="173" spans="2:13" x14ac:dyDescent="0.25">
      <c r="B173" s="21">
        <v>51</v>
      </c>
      <c r="C173" s="77"/>
      <c r="D173" s="77"/>
      <c r="E173" s="78"/>
      <c r="F173" s="78"/>
      <c r="G173" s="8" t="s">
        <v>12</v>
      </c>
      <c r="J173" s="45">
        <f t="shared" si="11"/>
        <v>1</v>
      </c>
      <c r="K173" s="24">
        <f t="shared" si="8"/>
        <v>0</v>
      </c>
      <c r="L173" s="24">
        <f t="shared" si="9"/>
        <v>0</v>
      </c>
      <c r="M173" s="36">
        <f t="shared" si="10"/>
        <v>0</v>
      </c>
    </row>
    <row r="174" spans="2:13" x14ac:dyDescent="0.25">
      <c r="B174" s="21">
        <v>51</v>
      </c>
      <c r="C174" s="77"/>
      <c r="D174" s="77"/>
      <c r="E174" s="78"/>
      <c r="F174" s="78"/>
      <c r="G174" s="8" t="s">
        <v>111</v>
      </c>
      <c r="J174" s="45">
        <f t="shared" si="11"/>
        <v>0</v>
      </c>
      <c r="K174" s="24">
        <f t="shared" si="8"/>
        <v>0</v>
      </c>
      <c r="L174" s="24">
        <f t="shared" si="9"/>
        <v>0</v>
      </c>
      <c r="M174" s="36">
        <f t="shared" si="10"/>
        <v>0</v>
      </c>
    </row>
    <row r="175" spans="2:13" x14ac:dyDescent="0.25">
      <c r="B175" s="21">
        <v>51</v>
      </c>
      <c r="C175" s="77"/>
      <c r="D175" s="77"/>
      <c r="E175" s="78"/>
      <c r="F175" s="78"/>
      <c r="G175" s="9" t="s">
        <v>112</v>
      </c>
      <c r="J175" s="45">
        <f t="shared" si="11"/>
        <v>0</v>
      </c>
      <c r="K175" s="24">
        <f t="shared" si="8"/>
        <v>0</v>
      </c>
      <c r="L175" s="24">
        <f t="shared" si="9"/>
        <v>0</v>
      </c>
      <c r="M175" s="36">
        <f t="shared" si="10"/>
        <v>0</v>
      </c>
    </row>
    <row r="176" spans="2:13" hidden="1" x14ac:dyDescent="0.25">
      <c r="B176" s="21">
        <v>52</v>
      </c>
      <c r="C176" s="77" t="s">
        <v>224</v>
      </c>
      <c r="D176" s="77" t="s">
        <v>634</v>
      </c>
      <c r="E176" s="78"/>
      <c r="F176" s="78">
        <v>2021</v>
      </c>
      <c r="G176" s="7" t="s">
        <v>113</v>
      </c>
      <c r="J176" s="44">
        <f t="shared" si="11"/>
        <v>0</v>
      </c>
      <c r="K176" s="40">
        <f t="shared" si="8"/>
        <v>0</v>
      </c>
      <c r="L176" s="40">
        <f t="shared" si="9"/>
        <v>0</v>
      </c>
      <c r="M176" s="41">
        <f t="shared" si="10"/>
        <v>0</v>
      </c>
    </row>
    <row r="177" spans="2:13" x14ac:dyDescent="0.25">
      <c r="B177" s="21">
        <v>52</v>
      </c>
      <c r="C177" s="77"/>
      <c r="D177" s="77"/>
      <c r="E177" s="78"/>
      <c r="F177" s="78"/>
      <c r="G177" s="8" t="s">
        <v>824</v>
      </c>
      <c r="J177" s="45">
        <f t="shared" si="11"/>
        <v>0</v>
      </c>
      <c r="K177" s="24">
        <f t="shared" si="8"/>
        <v>0</v>
      </c>
      <c r="L177" s="24">
        <f t="shared" si="9"/>
        <v>0</v>
      </c>
      <c r="M177" s="36">
        <f t="shared" si="10"/>
        <v>0</v>
      </c>
    </row>
    <row r="178" spans="2:13" hidden="1" x14ac:dyDescent="0.25">
      <c r="B178" s="21">
        <v>53</v>
      </c>
      <c r="C178" s="77" t="s">
        <v>225</v>
      </c>
      <c r="D178" s="77" t="s">
        <v>635</v>
      </c>
      <c r="E178" s="78"/>
      <c r="F178" s="78">
        <v>2021</v>
      </c>
      <c r="G178" s="7" t="s">
        <v>114</v>
      </c>
      <c r="J178" s="44">
        <f t="shared" si="11"/>
        <v>0</v>
      </c>
      <c r="K178" s="40">
        <f t="shared" si="8"/>
        <v>0</v>
      </c>
      <c r="L178" s="40">
        <f t="shared" si="9"/>
        <v>0</v>
      </c>
      <c r="M178" s="41">
        <f t="shared" si="10"/>
        <v>0</v>
      </c>
    </row>
    <row r="179" spans="2:13" x14ac:dyDescent="0.25">
      <c r="B179" s="21">
        <v>53</v>
      </c>
      <c r="C179" s="77"/>
      <c r="D179" s="77"/>
      <c r="E179" s="78"/>
      <c r="F179" s="78"/>
      <c r="G179" s="8" t="s">
        <v>115</v>
      </c>
      <c r="J179" s="45">
        <f t="shared" si="11"/>
        <v>0</v>
      </c>
      <c r="K179" s="24">
        <f t="shared" si="8"/>
        <v>0</v>
      </c>
      <c r="L179" s="24">
        <f t="shared" si="9"/>
        <v>0</v>
      </c>
      <c r="M179" s="36">
        <f t="shared" si="10"/>
        <v>0</v>
      </c>
    </row>
    <row r="180" spans="2:13" hidden="1" x14ac:dyDescent="0.25">
      <c r="B180" s="21">
        <v>54</v>
      </c>
      <c r="C180" s="77" t="s">
        <v>226</v>
      </c>
      <c r="D180" s="77" t="s">
        <v>636</v>
      </c>
      <c r="E180" s="78"/>
      <c r="F180" s="78">
        <v>2021</v>
      </c>
      <c r="G180" s="7" t="s">
        <v>116</v>
      </c>
      <c r="J180" s="44">
        <f t="shared" si="11"/>
        <v>0</v>
      </c>
      <c r="K180" s="40">
        <f t="shared" si="8"/>
        <v>0</v>
      </c>
      <c r="L180" s="40">
        <f t="shared" si="9"/>
        <v>0</v>
      </c>
      <c r="M180" s="41">
        <f t="shared" si="10"/>
        <v>0</v>
      </c>
    </row>
    <row r="181" spans="2:13" x14ac:dyDescent="0.25">
      <c r="B181" s="21">
        <v>54</v>
      </c>
      <c r="C181" s="77"/>
      <c r="D181" s="77"/>
      <c r="E181" s="78"/>
      <c r="F181" s="78"/>
      <c r="G181" s="8" t="s">
        <v>117</v>
      </c>
      <c r="J181" s="45">
        <f t="shared" si="11"/>
        <v>0</v>
      </c>
      <c r="K181" s="24">
        <f t="shared" si="8"/>
        <v>0</v>
      </c>
      <c r="L181" s="24">
        <f t="shared" si="9"/>
        <v>0</v>
      </c>
      <c r="M181" s="36">
        <f t="shared" si="10"/>
        <v>0</v>
      </c>
    </row>
    <row r="182" spans="2:13" x14ac:dyDescent="0.25">
      <c r="B182" s="21">
        <v>54</v>
      </c>
      <c r="C182" s="77"/>
      <c r="D182" s="77"/>
      <c r="E182" s="78"/>
      <c r="F182" s="78"/>
      <c r="G182" s="8" t="s">
        <v>838</v>
      </c>
      <c r="J182" s="45">
        <f t="shared" si="11"/>
        <v>0</v>
      </c>
      <c r="K182" s="24">
        <f t="shared" si="8"/>
        <v>0</v>
      </c>
      <c r="L182" s="24">
        <f t="shared" si="9"/>
        <v>0</v>
      </c>
      <c r="M182" s="36">
        <f t="shared" si="10"/>
        <v>1</v>
      </c>
    </row>
    <row r="183" spans="2:13" x14ac:dyDescent="0.25">
      <c r="B183" s="21">
        <v>54</v>
      </c>
      <c r="C183" s="77"/>
      <c r="D183" s="77"/>
      <c r="E183" s="78"/>
      <c r="F183" s="78"/>
      <c r="G183" s="8" t="s">
        <v>197</v>
      </c>
      <c r="J183" s="45">
        <f t="shared" si="11"/>
        <v>0</v>
      </c>
      <c r="K183" s="24">
        <f t="shared" si="8"/>
        <v>0</v>
      </c>
      <c r="L183" s="24">
        <f t="shared" si="9"/>
        <v>0</v>
      </c>
      <c r="M183" s="36">
        <f t="shared" si="10"/>
        <v>0</v>
      </c>
    </row>
    <row r="184" spans="2:13" hidden="1" x14ac:dyDescent="0.25">
      <c r="B184" s="21">
        <v>55</v>
      </c>
      <c r="C184" s="77" t="s">
        <v>227</v>
      </c>
      <c r="D184" s="77" t="s">
        <v>637</v>
      </c>
      <c r="E184" s="78"/>
      <c r="F184" s="78">
        <v>2021</v>
      </c>
      <c r="G184" s="7" t="s">
        <v>118</v>
      </c>
      <c r="J184" s="44">
        <f t="shared" si="11"/>
        <v>0</v>
      </c>
      <c r="K184" s="40">
        <f t="shared" si="8"/>
        <v>0</v>
      </c>
      <c r="L184" s="40">
        <f t="shared" si="9"/>
        <v>0</v>
      </c>
      <c r="M184" s="41">
        <f t="shared" si="10"/>
        <v>0</v>
      </c>
    </row>
    <row r="185" spans="2:13" x14ac:dyDescent="0.25">
      <c r="B185" s="21">
        <v>55</v>
      </c>
      <c r="C185" s="77"/>
      <c r="D185" s="77"/>
      <c r="E185" s="78"/>
      <c r="F185" s="78"/>
      <c r="G185" s="8" t="s">
        <v>119</v>
      </c>
      <c r="J185" s="45">
        <f t="shared" si="11"/>
        <v>0</v>
      </c>
      <c r="K185" s="24">
        <f t="shared" si="8"/>
        <v>0</v>
      </c>
      <c r="L185" s="24">
        <f t="shared" si="9"/>
        <v>0</v>
      </c>
      <c r="M185" s="36">
        <f t="shared" si="10"/>
        <v>0</v>
      </c>
    </row>
    <row r="186" spans="2:13" x14ac:dyDescent="0.25">
      <c r="B186" s="21">
        <v>55</v>
      </c>
      <c r="C186" s="77"/>
      <c r="D186" s="77"/>
      <c r="E186" s="78"/>
      <c r="F186" s="78"/>
      <c r="G186" s="8" t="s">
        <v>825</v>
      </c>
      <c r="J186" s="45">
        <f t="shared" si="11"/>
        <v>0</v>
      </c>
      <c r="K186" s="24">
        <f t="shared" si="8"/>
        <v>0</v>
      </c>
      <c r="L186" s="24">
        <f t="shared" si="9"/>
        <v>0</v>
      </c>
      <c r="M186" s="36">
        <f t="shared" si="10"/>
        <v>0</v>
      </c>
    </row>
    <row r="187" spans="2:13" hidden="1" x14ac:dyDescent="0.25">
      <c r="B187" s="21">
        <v>56</v>
      </c>
      <c r="C187" s="77" t="s">
        <v>228</v>
      </c>
      <c r="D187" s="77" t="s">
        <v>638</v>
      </c>
      <c r="E187" s="78"/>
      <c r="F187" s="78">
        <v>2021</v>
      </c>
      <c r="G187" s="7" t="s">
        <v>446</v>
      </c>
      <c r="J187" s="44">
        <f t="shared" si="11"/>
        <v>0</v>
      </c>
      <c r="K187" s="40">
        <f t="shared" si="8"/>
        <v>0</v>
      </c>
      <c r="L187" s="40">
        <f t="shared" si="9"/>
        <v>0</v>
      </c>
      <c r="M187" s="41">
        <f t="shared" si="10"/>
        <v>0</v>
      </c>
    </row>
    <row r="188" spans="2:13" x14ac:dyDescent="0.25">
      <c r="B188" s="21">
        <v>56</v>
      </c>
      <c r="C188" s="77"/>
      <c r="D188" s="77"/>
      <c r="E188" s="78"/>
      <c r="F188" s="78"/>
      <c r="G188" s="8" t="s">
        <v>293</v>
      </c>
      <c r="J188" s="45">
        <f t="shared" si="11"/>
        <v>0</v>
      </c>
      <c r="K188" s="24">
        <f t="shared" si="8"/>
        <v>0</v>
      </c>
      <c r="L188" s="24">
        <f t="shared" si="9"/>
        <v>0</v>
      </c>
      <c r="M188" s="36">
        <f t="shared" si="10"/>
        <v>0</v>
      </c>
    </row>
    <row r="189" spans="2:13" x14ac:dyDescent="0.25">
      <c r="B189" s="21">
        <v>56</v>
      </c>
      <c r="C189" s="77"/>
      <c r="D189" s="77"/>
      <c r="E189" s="78"/>
      <c r="F189" s="78"/>
      <c r="G189" s="8" t="s">
        <v>120</v>
      </c>
      <c r="J189" s="45">
        <f t="shared" si="11"/>
        <v>0</v>
      </c>
      <c r="K189" s="24">
        <f t="shared" si="8"/>
        <v>0</v>
      </c>
      <c r="L189" s="24">
        <f t="shared" si="9"/>
        <v>0</v>
      </c>
      <c r="M189" s="36">
        <f t="shared" si="10"/>
        <v>0</v>
      </c>
    </row>
    <row r="190" spans="2:13" x14ac:dyDescent="0.25">
      <c r="B190" s="21">
        <v>56</v>
      </c>
      <c r="C190" s="77"/>
      <c r="D190" s="77"/>
      <c r="E190" s="78"/>
      <c r="F190" s="78"/>
      <c r="G190" s="8" t="s">
        <v>121</v>
      </c>
      <c r="J190" s="45">
        <f t="shared" si="11"/>
        <v>0</v>
      </c>
      <c r="K190" s="24">
        <f t="shared" si="8"/>
        <v>0</v>
      </c>
      <c r="L190" s="24">
        <f t="shared" si="9"/>
        <v>0</v>
      </c>
      <c r="M190" s="36">
        <f t="shared" si="10"/>
        <v>0</v>
      </c>
    </row>
    <row r="191" spans="2:13" hidden="1" x14ac:dyDescent="0.25">
      <c r="B191" s="21">
        <v>57</v>
      </c>
      <c r="C191" s="77" t="s">
        <v>229</v>
      </c>
      <c r="D191" s="77" t="s">
        <v>639</v>
      </c>
      <c r="E191" s="78"/>
      <c r="F191" s="78">
        <v>2021</v>
      </c>
      <c r="G191" s="7" t="s">
        <v>80</v>
      </c>
      <c r="J191" s="44">
        <f t="shared" si="11"/>
        <v>0</v>
      </c>
      <c r="K191" s="40">
        <f t="shared" si="8"/>
        <v>0</v>
      </c>
      <c r="L191" s="40">
        <f t="shared" si="9"/>
        <v>0</v>
      </c>
      <c r="M191" s="41">
        <f t="shared" si="10"/>
        <v>0</v>
      </c>
    </row>
    <row r="192" spans="2:13" x14ac:dyDescent="0.25">
      <c r="B192" s="21">
        <v>57</v>
      </c>
      <c r="C192" s="77"/>
      <c r="D192" s="77"/>
      <c r="E192" s="78"/>
      <c r="F192" s="78"/>
      <c r="G192" s="8" t="s">
        <v>122</v>
      </c>
      <c r="J192" s="45">
        <f t="shared" si="11"/>
        <v>0</v>
      </c>
      <c r="K192" s="24">
        <f t="shared" si="8"/>
        <v>0</v>
      </c>
      <c r="L192" s="24">
        <f t="shared" si="9"/>
        <v>0</v>
      </c>
      <c r="M192" s="36">
        <f t="shared" si="10"/>
        <v>0</v>
      </c>
    </row>
    <row r="193" spans="2:13" hidden="1" x14ac:dyDescent="0.25">
      <c r="B193" s="21">
        <v>58</v>
      </c>
      <c r="C193" s="77" t="s">
        <v>230</v>
      </c>
      <c r="D193" s="77" t="s">
        <v>640</v>
      </c>
      <c r="E193" s="78" t="s">
        <v>15</v>
      </c>
      <c r="F193" s="78">
        <v>2021</v>
      </c>
      <c r="G193" s="7" t="s">
        <v>45</v>
      </c>
      <c r="J193" s="44">
        <f t="shared" si="11"/>
        <v>0</v>
      </c>
      <c r="K193" s="40">
        <f t="shared" si="8"/>
        <v>0</v>
      </c>
      <c r="L193" s="40">
        <f t="shared" si="9"/>
        <v>0</v>
      </c>
      <c r="M193" s="41">
        <f t="shared" si="10"/>
        <v>0</v>
      </c>
    </row>
    <row r="194" spans="2:13" x14ac:dyDescent="0.25">
      <c r="B194" s="21">
        <v>58</v>
      </c>
      <c r="C194" s="77"/>
      <c r="D194" s="77"/>
      <c r="E194" s="78"/>
      <c r="F194" s="78"/>
      <c r="G194" s="8" t="s">
        <v>128</v>
      </c>
      <c r="J194" s="45">
        <f t="shared" si="11"/>
        <v>0</v>
      </c>
      <c r="K194" s="24">
        <f t="shared" si="8"/>
        <v>0</v>
      </c>
      <c r="L194" s="24">
        <f t="shared" si="9"/>
        <v>0</v>
      </c>
      <c r="M194" s="36">
        <f t="shared" si="10"/>
        <v>0</v>
      </c>
    </row>
    <row r="195" spans="2:13" x14ac:dyDescent="0.25">
      <c r="B195" s="21">
        <v>58</v>
      </c>
      <c r="C195" s="77"/>
      <c r="D195" s="77"/>
      <c r="E195" s="78"/>
      <c r="F195" s="78"/>
      <c r="G195" s="8" t="s">
        <v>129</v>
      </c>
      <c r="J195" s="45">
        <f t="shared" si="11"/>
        <v>0</v>
      </c>
      <c r="K195" s="24">
        <f t="shared" si="8"/>
        <v>0</v>
      </c>
      <c r="L195" s="24">
        <f t="shared" si="9"/>
        <v>0</v>
      </c>
      <c r="M195" s="36">
        <f t="shared" si="10"/>
        <v>0</v>
      </c>
    </row>
    <row r="196" spans="2:13" x14ac:dyDescent="0.25">
      <c r="B196" s="21">
        <v>58</v>
      </c>
      <c r="C196" s="77"/>
      <c r="D196" s="77"/>
      <c r="E196" s="78"/>
      <c r="F196" s="78"/>
      <c r="G196" s="8" t="s">
        <v>130</v>
      </c>
      <c r="J196" s="45">
        <f t="shared" si="11"/>
        <v>0</v>
      </c>
      <c r="K196" s="24">
        <f t="shared" si="8"/>
        <v>0</v>
      </c>
      <c r="L196" s="24">
        <f t="shared" si="9"/>
        <v>0</v>
      </c>
      <c r="M196" s="36">
        <f t="shared" si="10"/>
        <v>0</v>
      </c>
    </row>
    <row r="197" spans="2:13" hidden="1" x14ac:dyDescent="0.25">
      <c r="B197" s="21">
        <v>59</v>
      </c>
      <c r="C197" s="77" t="s">
        <v>231</v>
      </c>
      <c r="D197" s="77" t="s">
        <v>641</v>
      </c>
      <c r="E197" s="78" t="s">
        <v>15</v>
      </c>
      <c r="F197" s="78">
        <v>2021</v>
      </c>
      <c r="G197" s="7" t="s">
        <v>131</v>
      </c>
      <c r="J197" s="44">
        <f t="shared" si="11"/>
        <v>0</v>
      </c>
      <c r="K197" s="40">
        <f t="shared" si="8"/>
        <v>0</v>
      </c>
      <c r="L197" s="40">
        <f t="shared" si="9"/>
        <v>0</v>
      </c>
      <c r="M197" s="41">
        <f t="shared" si="10"/>
        <v>0</v>
      </c>
    </row>
    <row r="198" spans="2:13" x14ac:dyDescent="0.25">
      <c r="B198" s="21">
        <v>59</v>
      </c>
      <c r="C198" s="77"/>
      <c r="D198" s="77"/>
      <c r="E198" s="78"/>
      <c r="F198" s="78"/>
      <c r="G198" s="8" t="s">
        <v>132</v>
      </c>
      <c r="J198" s="45">
        <f t="shared" si="11"/>
        <v>0</v>
      </c>
      <c r="K198" s="24">
        <f t="shared" ref="K198:K261" si="12">IF(OR(G198="Antioxidantes",G198="Antioxidante"), 1, 0)</f>
        <v>0</v>
      </c>
      <c r="L198" s="24">
        <f t="shared" ref="L198:L261" si="13">IF(OR(G198="Fermentación", G198="Etanol", G198="Alcohol", G198= "Bioetanol"), 1, 0)</f>
        <v>0</v>
      </c>
      <c r="M198" s="36">
        <f t="shared" ref="M198:M261" si="14">IF(OR(G198="Fisicoquímicos", G198="Enzimas", G198="Ácido", G198= "Enzimática",G198="PH",G198="Carbono", G198="Biomasa"), 1, 0)</f>
        <v>0</v>
      </c>
    </row>
    <row r="199" spans="2:13" x14ac:dyDescent="0.25">
      <c r="B199" s="21">
        <v>59</v>
      </c>
      <c r="C199" s="77"/>
      <c r="D199" s="77"/>
      <c r="E199" s="78"/>
      <c r="F199" s="78"/>
      <c r="G199" s="8" t="s">
        <v>133</v>
      </c>
      <c r="J199" s="45">
        <f t="shared" si="11"/>
        <v>0</v>
      </c>
      <c r="K199" s="24">
        <f t="shared" si="12"/>
        <v>0</v>
      </c>
      <c r="L199" s="24">
        <f t="shared" si="13"/>
        <v>0</v>
      </c>
      <c r="M199" s="36">
        <f t="shared" si="14"/>
        <v>0</v>
      </c>
    </row>
    <row r="200" spans="2:13" x14ac:dyDescent="0.25">
      <c r="B200" s="21">
        <v>59</v>
      </c>
      <c r="C200" s="77"/>
      <c r="D200" s="77"/>
      <c r="E200" s="78"/>
      <c r="F200" s="78"/>
      <c r="G200" s="8" t="s">
        <v>507</v>
      </c>
      <c r="J200" s="45">
        <f t="shared" ref="J200:J263" si="15">IF(OR(G200="Residuos", G200="Desechos", G200="Descomposición", G200= "Aguas Residuales"), 1, 0)</f>
        <v>0</v>
      </c>
      <c r="K200" s="24">
        <f t="shared" si="12"/>
        <v>0</v>
      </c>
      <c r="L200" s="24">
        <f t="shared" si="13"/>
        <v>0</v>
      </c>
      <c r="M200" s="36">
        <f t="shared" si="14"/>
        <v>0</v>
      </c>
    </row>
    <row r="201" spans="2:13" hidden="1" x14ac:dyDescent="0.25">
      <c r="B201" s="21">
        <v>60</v>
      </c>
      <c r="C201" s="77" t="s">
        <v>232</v>
      </c>
      <c r="D201" s="77" t="s">
        <v>642</v>
      </c>
      <c r="E201" s="78" t="s">
        <v>15</v>
      </c>
      <c r="F201" s="78">
        <v>2021</v>
      </c>
      <c r="G201" s="7" t="s">
        <v>21</v>
      </c>
      <c r="J201" s="44">
        <f t="shared" si="15"/>
        <v>0</v>
      </c>
      <c r="K201" s="40">
        <f t="shared" si="12"/>
        <v>0</v>
      </c>
      <c r="L201" s="40">
        <f t="shared" si="13"/>
        <v>0</v>
      </c>
      <c r="M201" s="41">
        <f t="shared" si="14"/>
        <v>0</v>
      </c>
    </row>
    <row r="202" spans="2:13" x14ac:dyDescent="0.25">
      <c r="B202" s="21">
        <v>60</v>
      </c>
      <c r="C202" s="77"/>
      <c r="D202" s="77"/>
      <c r="E202" s="78"/>
      <c r="F202" s="78"/>
      <c r="G202" s="8" t="s">
        <v>134</v>
      </c>
      <c r="J202" s="45">
        <f t="shared" si="15"/>
        <v>0</v>
      </c>
      <c r="K202" s="24">
        <f t="shared" si="12"/>
        <v>0</v>
      </c>
      <c r="L202" s="24">
        <f t="shared" si="13"/>
        <v>0</v>
      </c>
      <c r="M202" s="36">
        <f t="shared" si="14"/>
        <v>0</v>
      </c>
    </row>
    <row r="203" spans="2:13" hidden="1" x14ac:dyDescent="0.25">
      <c r="B203" s="21">
        <v>61</v>
      </c>
      <c r="C203" s="77" t="s">
        <v>233</v>
      </c>
      <c r="D203" s="77" t="s">
        <v>643</v>
      </c>
      <c r="E203" s="78"/>
      <c r="F203" s="78">
        <v>2021</v>
      </c>
      <c r="G203" s="7" t="s">
        <v>24</v>
      </c>
      <c r="J203" s="44">
        <f t="shared" si="15"/>
        <v>0</v>
      </c>
      <c r="K203" s="40">
        <f t="shared" si="12"/>
        <v>0</v>
      </c>
      <c r="L203" s="40">
        <f t="shared" si="13"/>
        <v>0</v>
      </c>
      <c r="M203" s="41">
        <f t="shared" si="14"/>
        <v>0</v>
      </c>
    </row>
    <row r="204" spans="2:13" x14ac:dyDescent="0.25">
      <c r="B204" s="21">
        <v>61</v>
      </c>
      <c r="C204" s="77"/>
      <c r="D204" s="77"/>
      <c r="E204" s="78"/>
      <c r="F204" s="78"/>
      <c r="G204" s="8" t="s">
        <v>135</v>
      </c>
      <c r="J204" s="45">
        <f t="shared" si="15"/>
        <v>0</v>
      </c>
      <c r="K204" s="24">
        <f t="shared" si="12"/>
        <v>0</v>
      </c>
      <c r="L204" s="24">
        <f t="shared" si="13"/>
        <v>1</v>
      </c>
      <c r="M204" s="36">
        <f t="shared" si="14"/>
        <v>0</v>
      </c>
    </row>
    <row r="205" spans="2:13" x14ac:dyDescent="0.25">
      <c r="B205" s="21">
        <v>61</v>
      </c>
      <c r="C205" s="77"/>
      <c r="D205" s="77"/>
      <c r="E205" s="78"/>
      <c r="F205" s="78"/>
      <c r="G205" s="8" t="s">
        <v>136</v>
      </c>
      <c r="J205" s="45">
        <f t="shared" si="15"/>
        <v>0</v>
      </c>
      <c r="K205" s="24">
        <f t="shared" si="12"/>
        <v>0</v>
      </c>
      <c r="L205" s="24">
        <f t="shared" si="13"/>
        <v>0</v>
      </c>
      <c r="M205" s="36">
        <f t="shared" si="14"/>
        <v>0</v>
      </c>
    </row>
    <row r="206" spans="2:13" x14ac:dyDescent="0.25">
      <c r="B206" s="21">
        <v>61</v>
      </c>
      <c r="C206" s="77"/>
      <c r="D206" s="77"/>
      <c r="E206" s="78"/>
      <c r="F206" s="78"/>
      <c r="G206" s="8" t="s">
        <v>137</v>
      </c>
      <c r="J206" s="45">
        <f t="shared" si="15"/>
        <v>0</v>
      </c>
      <c r="K206" s="24">
        <f t="shared" si="12"/>
        <v>0</v>
      </c>
      <c r="L206" s="24">
        <f t="shared" si="13"/>
        <v>0</v>
      </c>
      <c r="M206" s="36">
        <f t="shared" si="14"/>
        <v>0</v>
      </c>
    </row>
    <row r="207" spans="2:13" hidden="1" x14ac:dyDescent="0.25">
      <c r="B207" s="21">
        <v>62</v>
      </c>
      <c r="C207" s="77" t="s">
        <v>234</v>
      </c>
      <c r="D207" s="77" t="s">
        <v>644</v>
      </c>
      <c r="E207" s="78" t="s">
        <v>15</v>
      </c>
      <c r="F207" s="78">
        <v>2021</v>
      </c>
      <c r="G207" s="7" t="s">
        <v>12</v>
      </c>
      <c r="J207" s="44">
        <f t="shared" si="15"/>
        <v>1</v>
      </c>
      <c r="K207" s="40">
        <f t="shared" si="12"/>
        <v>0</v>
      </c>
      <c r="L207" s="40">
        <f t="shared" si="13"/>
        <v>0</v>
      </c>
      <c r="M207" s="41">
        <f t="shared" si="14"/>
        <v>0</v>
      </c>
    </row>
    <row r="208" spans="2:13" x14ac:dyDescent="0.25">
      <c r="B208" s="21">
        <v>62</v>
      </c>
      <c r="C208" s="77"/>
      <c r="D208" s="77"/>
      <c r="E208" s="78"/>
      <c r="F208" s="78"/>
      <c r="G208" s="8" t="s">
        <v>138</v>
      </c>
      <c r="J208" s="45">
        <f t="shared" si="15"/>
        <v>0</v>
      </c>
      <c r="K208" s="24">
        <f t="shared" si="12"/>
        <v>0</v>
      </c>
      <c r="L208" s="24">
        <f t="shared" si="13"/>
        <v>0</v>
      </c>
      <c r="M208" s="36">
        <f t="shared" si="14"/>
        <v>0</v>
      </c>
    </row>
    <row r="209" spans="2:13" x14ac:dyDescent="0.25">
      <c r="B209" s="21">
        <v>62</v>
      </c>
      <c r="C209" s="77"/>
      <c r="D209" s="77"/>
      <c r="E209" s="78"/>
      <c r="F209" s="78"/>
      <c r="G209" s="8" t="s">
        <v>139</v>
      </c>
      <c r="J209" s="46">
        <f t="shared" si="15"/>
        <v>0</v>
      </c>
      <c r="K209" s="42">
        <f t="shared" si="12"/>
        <v>0</v>
      </c>
      <c r="L209" s="42">
        <f t="shared" si="13"/>
        <v>0</v>
      </c>
      <c r="M209" s="43">
        <f t="shared" si="14"/>
        <v>0</v>
      </c>
    </row>
    <row r="210" spans="2:13" hidden="1" x14ac:dyDescent="0.25">
      <c r="B210" s="21">
        <v>63</v>
      </c>
      <c r="C210" s="77" t="s">
        <v>235</v>
      </c>
      <c r="D210" s="77" t="s">
        <v>645</v>
      </c>
      <c r="E210" s="78"/>
      <c r="F210" s="78">
        <v>2021</v>
      </c>
      <c r="G210" s="7" t="s">
        <v>60</v>
      </c>
      <c r="J210" s="45">
        <f t="shared" si="15"/>
        <v>0</v>
      </c>
      <c r="K210" s="24">
        <f t="shared" si="12"/>
        <v>0</v>
      </c>
      <c r="L210" s="24">
        <f t="shared" si="13"/>
        <v>0</v>
      </c>
      <c r="M210" s="36">
        <f t="shared" si="14"/>
        <v>1</v>
      </c>
    </row>
    <row r="211" spans="2:13" x14ac:dyDescent="0.25">
      <c r="B211" s="21">
        <v>63</v>
      </c>
      <c r="C211" s="77"/>
      <c r="D211" s="77"/>
      <c r="E211" s="78"/>
      <c r="F211" s="78"/>
      <c r="G211" s="8" t="s">
        <v>140</v>
      </c>
      <c r="J211" s="45">
        <f t="shared" si="15"/>
        <v>0</v>
      </c>
      <c r="K211" s="24">
        <f t="shared" si="12"/>
        <v>0</v>
      </c>
      <c r="L211" s="24">
        <f t="shared" si="13"/>
        <v>0</v>
      </c>
      <c r="M211" s="41">
        <f t="shared" si="14"/>
        <v>1</v>
      </c>
    </row>
    <row r="212" spans="2:13" x14ac:dyDescent="0.25">
      <c r="B212" s="21">
        <v>63</v>
      </c>
      <c r="C212" s="77"/>
      <c r="D212" s="77"/>
      <c r="E212" s="78"/>
      <c r="F212" s="78"/>
      <c r="G212" s="8" t="s">
        <v>141</v>
      </c>
      <c r="J212" s="45">
        <f t="shared" si="15"/>
        <v>0</v>
      </c>
      <c r="K212" s="24">
        <f t="shared" si="12"/>
        <v>0</v>
      </c>
      <c r="L212" s="24">
        <f t="shared" si="13"/>
        <v>0</v>
      </c>
      <c r="M212" s="41">
        <f t="shared" si="14"/>
        <v>0</v>
      </c>
    </row>
    <row r="213" spans="2:13" hidden="1" x14ac:dyDescent="0.25">
      <c r="B213" s="21">
        <v>64</v>
      </c>
      <c r="C213" s="77" t="s">
        <v>236</v>
      </c>
      <c r="D213" s="77" t="s">
        <v>646</v>
      </c>
      <c r="E213" s="78" t="s">
        <v>15</v>
      </c>
      <c r="F213" s="78">
        <v>2021</v>
      </c>
      <c r="G213" s="7" t="s">
        <v>8</v>
      </c>
      <c r="J213" s="44">
        <f t="shared" si="15"/>
        <v>0</v>
      </c>
      <c r="K213" s="40">
        <f t="shared" si="12"/>
        <v>0</v>
      </c>
      <c r="L213" s="40">
        <f t="shared" si="13"/>
        <v>0</v>
      </c>
      <c r="M213" s="41">
        <f t="shared" si="14"/>
        <v>0</v>
      </c>
    </row>
    <row r="214" spans="2:13" x14ac:dyDescent="0.25">
      <c r="B214" s="21">
        <v>64</v>
      </c>
      <c r="C214" s="77"/>
      <c r="D214" s="77"/>
      <c r="E214" s="78"/>
      <c r="F214" s="78"/>
      <c r="G214" s="8" t="s">
        <v>142</v>
      </c>
      <c r="J214" s="45">
        <f t="shared" si="15"/>
        <v>0</v>
      </c>
      <c r="K214" s="24">
        <f t="shared" si="12"/>
        <v>0</v>
      </c>
      <c r="L214" s="24">
        <f t="shared" si="13"/>
        <v>0</v>
      </c>
      <c r="M214" s="36">
        <f t="shared" si="14"/>
        <v>0</v>
      </c>
    </row>
    <row r="215" spans="2:13" hidden="1" x14ac:dyDescent="0.25">
      <c r="B215" s="21">
        <v>65</v>
      </c>
      <c r="C215" s="77" t="s">
        <v>237</v>
      </c>
      <c r="D215" s="77" t="s">
        <v>647</v>
      </c>
      <c r="E215" s="78" t="s">
        <v>15</v>
      </c>
      <c r="F215" s="78">
        <v>2021</v>
      </c>
      <c r="G215" s="7" t="s">
        <v>143</v>
      </c>
      <c r="J215" s="44">
        <f t="shared" si="15"/>
        <v>0</v>
      </c>
      <c r="K215" s="40">
        <f t="shared" si="12"/>
        <v>0</v>
      </c>
      <c r="L215" s="40">
        <f t="shared" si="13"/>
        <v>0</v>
      </c>
      <c r="M215" s="41">
        <f t="shared" si="14"/>
        <v>0</v>
      </c>
    </row>
    <row r="216" spans="2:13" x14ac:dyDescent="0.25">
      <c r="B216" s="21">
        <v>65</v>
      </c>
      <c r="C216" s="77"/>
      <c r="D216" s="77"/>
      <c r="E216" s="78"/>
      <c r="F216" s="78"/>
      <c r="G216" s="8" t="s">
        <v>144</v>
      </c>
      <c r="J216" s="45">
        <f t="shared" si="15"/>
        <v>0</v>
      </c>
      <c r="K216" s="24">
        <f t="shared" si="12"/>
        <v>0</v>
      </c>
      <c r="L216" s="24">
        <f t="shared" si="13"/>
        <v>0</v>
      </c>
      <c r="M216" s="36">
        <f t="shared" si="14"/>
        <v>0</v>
      </c>
    </row>
    <row r="217" spans="2:13" x14ac:dyDescent="0.25">
      <c r="B217" s="21">
        <v>65</v>
      </c>
      <c r="C217" s="77"/>
      <c r="D217" s="77"/>
      <c r="E217" s="78"/>
      <c r="F217" s="78"/>
      <c r="G217" s="8" t="s">
        <v>12</v>
      </c>
      <c r="J217" s="45">
        <f t="shared" si="15"/>
        <v>1</v>
      </c>
      <c r="K217" s="24">
        <f t="shared" si="12"/>
        <v>0</v>
      </c>
      <c r="L217" s="24">
        <f t="shared" si="13"/>
        <v>0</v>
      </c>
      <c r="M217" s="36">
        <f t="shared" si="14"/>
        <v>0</v>
      </c>
    </row>
    <row r="218" spans="2:13" hidden="1" x14ac:dyDescent="0.25">
      <c r="B218" s="21">
        <v>66</v>
      </c>
      <c r="C218" s="77" t="s">
        <v>238</v>
      </c>
      <c r="D218" s="77" t="s">
        <v>648</v>
      </c>
      <c r="E218" s="78"/>
      <c r="F218" s="78">
        <v>2020</v>
      </c>
      <c r="G218" s="7" t="s">
        <v>145</v>
      </c>
      <c r="J218" s="44">
        <f t="shared" si="15"/>
        <v>0</v>
      </c>
      <c r="K218" s="40">
        <f t="shared" si="12"/>
        <v>0</v>
      </c>
      <c r="L218" s="40">
        <f t="shared" si="13"/>
        <v>0</v>
      </c>
      <c r="M218" s="41">
        <f t="shared" si="14"/>
        <v>0</v>
      </c>
    </row>
    <row r="219" spans="2:13" x14ac:dyDescent="0.25">
      <c r="B219" s="21">
        <v>66</v>
      </c>
      <c r="C219" s="77"/>
      <c r="D219" s="77"/>
      <c r="E219" s="78"/>
      <c r="F219" s="78"/>
      <c r="G219" s="8" t="s">
        <v>146</v>
      </c>
      <c r="J219" s="45">
        <f t="shared" si="15"/>
        <v>0</v>
      </c>
      <c r="K219" s="24">
        <f t="shared" si="12"/>
        <v>0</v>
      </c>
      <c r="L219" s="24">
        <f t="shared" si="13"/>
        <v>0</v>
      </c>
      <c r="M219" s="36">
        <f t="shared" si="14"/>
        <v>0</v>
      </c>
    </row>
    <row r="220" spans="2:13" hidden="1" x14ac:dyDescent="0.25">
      <c r="B220" s="21">
        <v>67</v>
      </c>
      <c r="C220" s="77" t="s">
        <v>239</v>
      </c>
      <c r="D220" s="77" t="s">
        <v>649</v>
      </c>
      <c r="E220" s="78"/>
      <c r="F220" s="78">
        <v>2020</v>
      </c>
      <c r="G220" s="7" t="s">
        <v>147</v>
      </c>
      <c r="J220" s="44">
        <f t="shared" si="15"/>
        <v>0</v>
      </c>
      <c r="K220" s="40">
        <f t="shared" si="12"/>
        <v>0</v>
      </c>
      <c r="L220" s="40">
        <f t="shared" si="13"/>
        <v>0</v>
      </c>
      <c r="M220" s="41">
        <f t="shared" si="14"/>
        <v>0</v>
      </c>
    </row>
    <row r="221" spans="2:13" x14ac:dyDescent="0.25">
      <c r="B221" s="21">
        <v>67</v>
      </c>
      <c r="C221" s="77"/>
      <c r="D221" s="77"/>
      <c r="E221" s="78"/>
      <c r="F221" s="78"/>
      <c r="G221" s="8" t="s">
        <v>80</v>
      </c>
      <c r="J221" s="45">
        <f t="shared" si="15"/>
        <v>0</v>
      </c>
      <c r="K221" s="24">
        <f t="shared" si="12"/>
        <v>0</v>
      </c>
      <c r="L221" s="24">
        <f t="shared" si="13"/>
        <v>0</v>
      </c>
      <c r="M221" s="36">
        <f t="shared" si="14"/>
        <v>0</v>
      </c>
    </row>
    <row r="222" spans="2:13" x14ac:dyDescent="0.25">
      <c r="B222" s="21">
        <v>67</v>
      </c>
      <c r="C222" s="77"/>
      <c r="D222" s="77"/>
      <c r="E222" s="78"/>
      <c r="F222" s="78"/>
      <c r="G222" s="8" t="s">
        <v>826</v>
      </c>
      <c r="J222" s="45">
        <f t="shared" si="15"/>
        <v>0</v>
      </c>
      <c r="K222" s="24">
        <f t="shared" si="12"/>
        <v>0</v>
      </c>
      <c r="L222" s="24">
        <f t="shared" si="13"/>
        <v>0</v>
      </c>
      <c r="M222" s="36">
        <f t="shared" si="14"/>
        <v>0</v>
      </c>
    </row>
    <row r="223" spans="2:13" hidden="1" x14ac:dyDescent="0.25">
      <c r="B223" s="21">
        <v>68</v>
      </c>
      <c r="C223" s="77" t="s">
        <v>240</v>
      </c>
      <c r="D223" s="77" t="s">
        <v>650</v>
      </c>
      <c r="E223" s="78"/>
      <c r="F223" s="78">
        <v>2020</v>
      </c>
      <c r="G223" s="7" t="s">
        <v>12</v>
      </c>
      <c r="J223" s="44">
        <f t="shared" si="15"/>
        <v>1</v>
      </c>
      <c r="K223" s="40">
        <f t="shared" si="12"/>
        <v>0</v>
      </c>
      <c r="L223" s="40">
        <f t="shared" si="13"/>
        <v>0</v>
      </c>
      <c r="M223" s="41">
        <f t="shared" si="14"/>
        <v>0</v>
      </c>
    </row>
    <row r="224" spans="2:13" x14ac:dyDescent="0.25">
      <c r="B224" s="21">
        <v>68</v>
      </c>
      <c r="C224" s="77"/>
      <c r="D224" s="77"/>
      <c r="E224" s="78"/>
      <c r="F224" s="78"/>
      <c r="G224" s="8" t="s">
        <v>167</v>
      </c>
      <c r="J224" s="45">
        <f t="shared" si="15"/>
        <v>0</v>
      </c>
      <c r="K224" s="24">
        <f t="shared" si="12"/>
        <v>1</v>
      </c>
      <c r="L224" s="24">
        <f t="shared" si="13"/>
        <v>0</v>
      </c>
      <c r="M224" s="36">
        <f t="shared" si="14"/>
        <v>0</v>
      </c>
    </row>
    <row r="225" spans="2:13" x14ac:dyDescent="0.25">
      <c r="B225" s="21">
        <v>68</v>
      </c>
      <c r="C225" s="77"/>
      <c r="D225" s="77"/>
      <c r="E225" s="78"/>
      <c r="F225" s="78"/>
      <c r="G225" s="8" t="s">
        <v>168</v>
      </c>
      <c r="J225" s="45">
        <f t="shared" si="15"/>
        <v>0</v>
      </c>
      <c r="K225" s="24">
        <f t="shared" si="12"/>
        <v>0</v>
      </c>
      <c r="L225" s="24">
        <f t="shared" si="13"/>
        <v>0</v>
      </c>
      <c r="M225" s="36">
        <f t="shared" si="14"/>
        <v>0</v>
      </c>
    </row>
    <row r="226" spans="2:13" hidden="1" x14ac:dyDescent="0.25">
      <c r="B226" s="21">
        <v>69</v>
      </c>
      <c r="C226" s="77" t="s">
        <v>241</v>
      </c>
      <c r="D226" s="77" t="s">
        <v>651</v>
      </c>
      <c r="E226" s="78"/>
      <c r="F226" s="78">
        <v>2020</v>
      </c>
      <c r="G226" s="7" t="s">
        <v>169</v>
      </c>
      <c r="J226" s="44">
        <f t="shared" si="15"/>
        <v>0</v>
      </c>
      <c r="K226" s="40">
        <f t="shared" si="12"/>
        <v>0</v>
      </c>
      <c r="L226" s="40">
        <f t="shared" si="13"/>
        <v>0</v>
      </c>
      <c r="M226" s="41">
        <f t="shared" si="14"/>
        <v>0</v>
      </c>
    </row>
    <row r="227" spans="2:13" x14ac:dyDescent="0.25">
      <c r="B227" s="21">
        <v>69</v>
      </c>
      <c r="C227" s="77"/>
      <c r="D227" s="77"/>
      <c r="E227" s="78"/>
      <c r="F227" s="78"/>
      <c r="G227" s="8" t="s">
        <v>170</v>
      </c>
      <c r="J227" s="45">
        <f t="shared" si="15"/>
        <v>0</v>
      </c>
      <c r="K227" s="24">
        <f t="shared" si="12"/>
        <v>0</v>
      </c>
      <c r="L227" s="24">
        <f t="shared" si="13"/>
        <v>0</v>
      </c>
      <c r="M227" s="36">
        <f t="shared" si="14"/>
        <v>0</v>
      </c>
    </row>
    <row r="228" spans="2:13" x14ac:dyDescent="0.25">
      <c r="B228" s="21">
        <v>69</v>
      </c>
      <c r="C228" s="77"/>
      <c r="D228" s="77"/>
      <c r="E228" s="78"/>
      <c r="F228" s="78"/>
      <c r="G228" s="8" t="s">
        <v>838</v>
      </c>
      <c r="J228" s="45">
        <f t="shared" si="15"/>
        <v>0</v>
      </c>
      <c r="K228" s="24">
        <f t="shared" si="12"/>
        <v>0</v>
      </c>
      <c r="L228" s="24">
        <f t="shared" si="13"/>
        <v>0</v>
      </c>
      <c r="M228" s="36">
        <f t="shared" si="14"/>
        <v>1</v>
      </c>
    </row>
    <row r="229" spans="2:13" hidden="1" x14ac:dyDescent="0.25">
      <c r="B229" s="21">
        <v>70</v>
      </c>
      <c r="C229" s="77" t="s">
        <v>242</v>
      </c>
      <c r="D229" s="77" t="s">
        <v>652</v>
      </c>
      <c r="E229" s="78"/>
      <c r="F229" s="78">
        <v>2020</v>
      </c>
      <c r="G229" s="7" t="s">
        <v>170</v>
      </c>
      <c r="J229" s="44">
        <f t="shared" si="15"/>
        <v>0</v>
      </c>
      <c r="K229" s="40">
        <f t="shared" si="12"/>
        <v>0</v>
      </c>
      <c r="L229" s="40">
        <f t="shared" si="13"/>
        <v>0</v>
      </c>
      <c r="M229" s="41">
        <f t="shared" si="14"/>
        <v>0</v>
      </c>
    </row>
    <row r="230" spans="2:13" x14ac:dyDescent="0.25">
      <c r="B230" s="21">
        <v>70</v>
      </c>
      <c r="C230" s="77"/>
      <c r="D230" s="77"/>
      <c r="E230" s="78"/>
      <c r="F230" s="78"/>
      <c r="G230" s="8" t="s">
        <v>171</v>
      </c>
      <c r="J230" s="45">
        <f t="shared" si="15"/>
        <v>0</v>
      </c>
      <c r="K230" s="24">
        <f t="shared" si="12"/>
        <v>0</v>
      </c>
      <c r="L230" s="24">
        <f t="shared" si="13"/>
        <v>0</v>
      </c>
      <c r="M230" s="36">
        <f t="shared" si="14"/>
        <v>0</v>
      </c>
    </row>
    <row r="231" spans="2:13" x14ac:dyDescent="0.25">
      <c r="B231" s="21">
        <v>70</v>
      </c>
      <c r="C231" s="77"/>
      <c r="D231" s="77"/>
      <c r="E231" s="78"/>
      <c r="F231" s="78"/>
      <c r="G231" s="8" t="s">
        <v>80</v>
      </c>
      <c r="J231" s="45">
        <f t="shared" si="15"/>
        <v>0</v>
      </c>
      <c r="K231" s="24">
        <f t="shared" si="12"/>
        <v>0</v>
      </c>
      <c r="L231" s="24">
        <f t="shared" si="13"/>
        <v>0</v>
      </c>
      <c r="M231" s="36">
        <f t="shared" si="14"/>
        <v>0</v>
      </c>
    </row>
    <row r="232" spans="2:13" hidden="1" x14ac:dyDescent="0.25">
      <c r="B232" s="21">
        <v>71</v>
      </c>
      <c r="C232" s="77" t="s">
        <v>243</v>
      </c>
      <c r="D232" s="77" t="s">
        <v>653</v>
      </c>
      <c r="E232" s="78"/>
      <c r="F232" s="78">
        <v>2020</v>
      </c>
      <c r="G232" s="7" t="s">
        <v>172</v>
      </c>
      <c r="J232" s="44">
        <f t="shared" si="15"/>
        <v>0</v>
      </c>
      <c r="K232" s="40">
        <f t="shared" si="12"/>
        <v>0</v>
      </c>
      <c r="L232" s="40">
        <f t="shared" si="13"/>
        <v>0</v>
      </c>
      <c r="M232" s="41">
        <f t="shared" si="14"/>
        <v>0</v>
      </c>
    </row>
    <row r="233" spans="2:13" x14ac:dyDescent="0.25">
      <c r="B233" s="21">
        <v>71</v>
      </c>
      <c r="C233" s="77"/>
      <c r="D233" s="77"/>
      <c r="E233" s="78"/>
      <c r="F233" s="78"/>
      <c r="G233" s="8" t="s">
        <v>173</v>
      </c>
      <c r="J233" s="45">
        <f t="shared" si="15"/>
        <v>0</v>
      </c>
      <c r="K233" s="24">
        <f t="shared" si="12"/>
        <v>0</v>
      </c>
      <c r="L233" s="24">
        <f t="shared" si="13"/>
        <v>0</v>
      </c>
      <c r="M233" s="36">
        <f t="shared" si="14"/>
        <v>0</v>
      </c>
    </row>
    <row r="234" spans="2:13" hidden="1" x14ac:dyDescent="0.25">
      <c r="B234" s="21">
        <v>72</v>
      </c>
      <c r="C234" s="77" t="s">
        <v>244</v>
      </c>
      <c r="D234" s="77" t="s">
        <v>654</v>
      </c>
      <c r="E234" s="78"/>
      <c r="F234" s="78">
        <v>2020</v>
      </c>
      <c r="G234" s="7" t="s">
        <v>27</v>
      </c>
      <c r="J234" s="44">
        <f t="shared" si="15"/>
        <v>0</v>
      </c>
      <c r="K234" s="40">
        <f t="shared" si="12"/>
        <v>0</v>
      </c>
      <c r="L234" s="40">
        <f t="shared" si="13"/>
        <v>0</v>
      </c>
      <c r="M234" s="41">
        <f t="shared" si="14"/>
        <v>0</v>
      </c>
    </row>
    <row r="235" spans="2:13" x14ac:dyDescent="0.25">
      <c r="B235" s="21">
        <v>72</v>
      </c>
      <c r="C235" s="77"/>
      <c r="D235" s="77"/>
      <c r="E235" s="78"/>
      <c r="F235" s="78"/>
      <c r="G235" s="8" t="s">
        <v>174</v>
      </c>
      <c r="J235" s="45">
        <f t="shared" si="15"/>
        <v>0</v>
      </c>
      <c r="K235" s="24">
        <f t="shared" si="12"/>
        <v>0</v>
      </c>
      <c r="L235" s="24">
        <f t="shared" si="13"/>
        <v>0</v>
      </c>
      <c r="M235" s="36">
        <f t="shared" si="14"/>
        <v>0</v>
      </c>
    </row>
    <row r="236" spans="2:13" x14ac:dyDescent="0.25">
      <c r="B236" s="21">
        <v>72</v>
      </c>
      <c r="C236" s="77"/>
      <c r="D236" s="77"/>
      <c r="E236" s="78"/>
      <c r="F236" s="78"/>
      <c r="G236" s="8" t="s">
        <v>175</v>
      </c>
      <c r="J236" s="45">
        <f t="shared" si="15"/>
        <v>0</v>
      </c>
      <c r="K236" s="24">
        <f t="shared" si="12"/>
        <v>0</v>
      </c>
      <c r="L236" s="24">
        <f t="shared" si="13"/>
        <v>0</v>
      </c>
      <c r="M236" s="36">
        <f t="shared" si="14"/>
        <v>0</v>
      </c>
    </row>
    <row r="237" spans="2:13" x14ac:dyDescent="0.25">
      <c r="B237" s="21">
        <v>72</v>
      </c>
      <c r="C237" s="77"/>
      <c r="D237" s="77"/>
      <c r="E237" s="78"/>
      <c r="F237" s="78"/>
      <c r="G237" s="8" t="s">
        <v>838</v>
      </c>
      <c r="J237" s="45">
        <f t="shared" si="15"/>
        <v>0</v>
      </c>
      <c r="K237" s="24">
        <f t="shared" si="12"/>
        <v>0</v>
      </c>
      <c r="L237" s="24">
        <f t="shared" si="13"/>
        <v>0</v>
      </c>
      <c r="M237" s="36">
        <f t="shared" si="14"/>
        <v>1</v>
      </c>
    </row>
    <row r="238" spans="2:13" x14ac:dyDescent="0.25">
      <c r="B238" s="21">
        <v>72</v>
      </c>
      <c r="C238" s="77"/>
      <c r="D238" s="77"/>
      <c r="E238" s="78"/>
      <c r="F238" s="78"/>
      <c r="G238" s="9" t="s">
        <v>838</v>
      </c>
      <c r="J238" s="45">
        <f t="shared" si="15"/>
        <v>0</v>
      </c>
      <c r="K238" s="24">
        <f t="shared" si="12"/>
        <v>0</v>
      </c>
      <c r="L238" s="24">
        <f t="shared" si="13"/>
        <v>0</v>
      </c>
      <c r="M238" s="36">
        <f t="shared" si="14"/>
        <v>1</v>
      </c>
    </row>
    <row r="239" spans="2:13" hidden="1" x14ac:dyDescent="0.25">
      <c r="B239" s="21">
        <v>73</v>
      </c>
      <c r="C239" s="77" t="s">
        <v>245</v>
      </c>
      <c r="D239" s="77" t="s">
        <v>655</v>
      </c>
      <c r="E239" s="78"/>
      <c r="F239" s="78">
        <v>2020</v>
      </c>
      <c r="G239" s="7" t="s">
        <v>176</v>
      </c>
      <c r="J239" s="44">
        <f t="shared" si="15"/>
        <v>0</v>
      </c>
      <c r="K239" s="40">
        <f t="shared" si="12"/>
        <v>0</v>
      </c>
      <c r="L239" s="40">
        <f t="shared" si="13"/>
        <v>0</v>
      </c>
      <c r="M239" s="41">
        <f t="shared" si="14"/>
        <v>0</v>
      </c>
    </row>
    <row r="240" spans="2:13" x14ac:dyDescent="0.25">
      <c r="B240" s="21">
        <v>73</v>
      </c>
      <c r="C240" s="77"/>
      <c r="D240" s="77"/>
      <c r="E240" s="78"/>
      <c r="F240" s="78"/>
      <c r="G240" s="8" t="s">
        <v>170</v>
      </c>
      <c r="J240" s="45">
        <f t="shared" si="15"/>
        <v>0</v>
      </c>
      <c r="K240" s="24">
        <f t="shared" si="12"/>
        <v>0</v>
      </c>
      <c r="L240" s="24">
        <f t="shared" si="13"/>
        <v>0</v>
      </c>
      <c r="M240" s="36">
        <f t="shared" si="14"/>
        <v>0</v>
      </c>
    </row>
    <row r="241" spans="2:13" x14ac:dyDescent="0.25">
      <c r="B241" s="21">
        <v>73</v>
      </c>
      <c r="C241" s="77"/>
      <c r="D241" s="77"/>
      <c r="E241" s="78"/>
      <c r="F241" s="78"/>
      <c r="G241" s="8" t="s">
        <v>58</v>
      </c>
      <c r="J241" s="45">
        <f t="shared" si="15"/>
        <v>0</v>
      </c>
      <c r="K241" s="24">
        <f t="shared" si="12"/>
        <v>0</v>
      </c>
      <c r="L241" s="24">
        <f t="shared" si="13"/>
        <v>0</v>
      </c>
      <c r="M241" s="36">
        <f t="shared" si="14"/>
        <v>0</v>
      </c>
    </row>
    <row r="242" spans="2:13" hidden="1" x14ac:dyDescent="0.25">
      <c r="B242" s="21">
        <v>74</v>
      </c>
      <c r="C242" s="77" t="s">
        <v>246</v>
      </c>
      <c r="D242" s="77" t="s">
        <v>656</v>
      </c>
      <c r="E242" s="78"/>
      <c r="F242" s="78">
        <v>2020</v>
      </c>
      <c r="G242" s="7" t="s">
        <v>175</v>
      </c>
      <c r="J242" s="44">
        <f t="shared" si="15"/>
        <v>0</v>
      </c>
      <c r="K242" s="40">
        <f t="shared" si="12"/>
        <v>0</v>
      </c>
      <c r="L242" s="40">
        <f t="shared" si="13"/>
        <v>0</v>
      </c>
      <c r="M242" s="41">
        <f t="shared" si="14"/>
        <v>0</v>
      </c>
    </row>
    <row r="243" spans="2:13" x14ac:dyDescent="0.25">
      <c r="B243" s="21">
        <v>74</v>
      </c>
      <c r="C243" s="77"/>
      <c r="D243" s="77"/>
      <c r="E243" s="78"/>
      <c r="F243" s="78"/>
      <c r="G243" s="8" t="s">
        <v>442</v>
      </c>
      <c r="J243" s="45">
        <f t="shared" si="15"/>
        <v>0</v>
      </c>
      <c r="K243" s="24">
        <f t="shared" si="12"/>
        <v>0</v>
      </c>
      <c r="L243" s="24">
        <f t="shared" si="13"/>
        <v>0</v>
      </c>
      <c r="M243" s="36">
        <f t="shared" si="14"/>
        <v>0</v>
      </c>
    </row>
    <row r="244" spans="2:13" hidden="1" x14ac:dyDescent="0.25">
      <c r="B244" s="21">
        <v>75</v>
      </c>
      <c r="C244" s="77" t="s">
        <v>247</v>
      </c>
      <c r="D244" s="77" t="s">
        <v>657</v>
      </c>
      <c r="E244" s="78" t="s">
        <v>15</v>
      </c>
      <c r="F244" s="78">
        <v>2020</v>
      </c>
      <c r="G244" s="7" t="s">
        <v>177</v>
      </c>
      <c r="J244" s="44">
        <f t="shared" si="15"/>
        <v>0</v>
      </c>
      <c r="K244" s="40">
        <f t="shared" si="12"/>
        <v>0</v>
      </c>
      <c r="L244" s="40">
        <f t="shared" si="13"/>
        <v>0</v>
      </c>
      <c r="M244" s="41">
        <f t="shared" si="14"/>
        <v>0</v>
      </c>
    </row>
    <row r="245" spans="2:13" x14ac:dyDescent="0.25">
      <c r="B245" s="21">
        <v>75</v>
      </c>
      <c r="C245" s="77"/>
      <c r="D245" s="77"/>
      <c r="E245" s="78"/>
      <c r="F245" s="78"/>
      <c r="G245" s="8" t="s">
        <v>178</v>
      </c>
      <c r="J245" s="45">
        <f t="shared" si="15"/>
        <v>0</v>
      </c>
      <c r="K245" s="24">
        <f t="shared" si="12"/>
        <v>0</v>
      </c>
      <c r="L245" s="24">
        <f t="shared" si="13"/>
        <v>0</v>
      </c>
      <c r="M245" s="36">
        <f t="shared" si="14"/>
        <v>0</v>
      </c>
    </row>
    <row r="246" spans="2:13" x14ac:dyDescent="0.25">
      <c r="B246" s="21">
        <v>75</v>
      </c>
      <c r="C246" s="77"/>
      <c r="D246" s="77"/>
      <c r="E246" s="78"/>
      <c r="F246" s="78"/>
      <c r="G246" s="8" t="s">
        <v>38</v>
      </c>
      <c r="J246" s="45">
        <f t="shared" si="15"/>
        <v>0</v>
      </c>
      <c r="K246" s="24">
        <f t="shared" si="12"/>
        <v>0</v>
      </c>
      <c r="L246" s="24">
        <f t="shared" si="13"/>
        <v>1</v>
      </c>
      <c r="M246" s="36">
        <f t="shared" si="14"/>
        <v>0</v>
      </c>
    </row>
    <row r="247" spans="2:13" x14ac:dyDescent="0.25">
      <c r="B247" s="21">
        <v>75</v>
      </c>
      <c r="C247" s="77"/>
      <c r="D247" s="77"/>
      <c r="E247" s="78"/>
      <c r="F247" s="78"/>
      <c r="G247" s="8" t="s">
        <v>80</v>
      </c>
      <c r="J247" s="45">
        <f t="shared" si="15"/>
        <v>0</v>
      </c>
      <c r="K247" s="24">
        <f t="shared" si="12"/>
        <v>0</v>
      </c>
      <c r="L247" s="24">
        <f t="shared" si="13"/>
        <v>0</v>
      </c>
      <c r="M247" s="36">
        <f t="shared" si="14"/>
        <v>0</v>
      </c>
    </row>
    <row r="248" spans="2:13" x14ac:dyDescent="0.25">
      <c r="B248" s="21">
        <v>75</v>
      </c>
      <c r="C248" s="77"/>
      <c r="D248" s="77"/>
      <c r="E248" s="78"/>
      <c r="F248" s="78"/>
      <c r="G248" s="9" t="s">
        <v>73</v>
      </c>
      <c r="J248" s="45">
        <f t="shared" si="15"/>
        <v>0</v>
      </c>
      <c r="K248" s="24">
        <f t="shared" si="12"/>
        <v>0</v>
      </c>
      <c r="L248" s="24">
        <f t="shared" si="13"/>
        <v>0</v>
      </c>
      <c r="M248" s="36">
        <f t="shared" si="14"/>
        <v>0</v>
      </c>
    </row>
    <row r="249" spans="2:13" hidden="1" x14ac:dyDescent="0.25">
      <c r="B249" s="21">
        <v>76</v>
      </c>
      <c r="C249" s="77" t="s">
        <v>248</v>
      </c>
      <c r="D249" s="77" t="s">
        <v>658</v>
      </c>
      <c r="E249" s="78" t="s">
        <v>15</v>
      </c>
      <c r="F249" s="78">
        <v>2020</v>
      </c>
      <c r="G249" s="7" t="s">
        <v>179</v>
      </c>
      <c r="J249" s="44">
        <f t="shared" si="15"/>
        <v>0</v>
      </c>
      <c r="K249" s="40">
        <f t="shared" si="12"/>
        <v>0</v>
      </c>
      <c r="L249" s="40">
        <f t="shared" si="13"/>
        <v>0</v>
      </c>
      <c r="M249" s="41">
        <f t="shared" si="14"/>
        <v>0</v>
      </c>
    </row>
    <row r="250" spans="2:13" x14ac:dyDescent="0.25">
      <c r="B250" s="21">
        <v>76</v>
      </c>
      <c r="C250" s="77"/>
      <c r="D250" s="77"/>
      <c r="E250" s="78"/>
      <c r="F250" s="78"/>
      <c r="G250" s="8" t="s">
        <v>180</v>
      </c>
      <c r="J250" s="45">
        <f t="shared" si="15"/>
        <v>0</v>
      </c>
      <c r="K250" s="24">
        <f t="shared" si="12"/>
        <v>0</v>
      </c>
      <c r="L250" s="24">
        <f t="shared" si="13"/>
        <v>0</v>
      </c>
      <c r="M250" s="36">
        <f t="shared" si="14"/>
        <v>0</v>
      </c>
    </row>
    <row r="251" spans="2:13" x14ac:dyDescent="0.25">
      <c r="B251" s="21">
        <v>76</v>
      </c>
      <c r="C251" s="77"/>
      <c r="D251" s="77"/>
      <c r="E251" s="78"/>
      <c r="F251" s="78"/>
      <c r="G251" s="8" t="s">
        <v>181</v>
      </c>
      <c r="J251" s="45">
        <f t="shared" si="15"/>
        <v>0</v>
      </c>
      <c r="K251" s="24">
        <f t="shared" si="12"/>
        <v>0</v>
      </c>
      <c r="L251" s="24">
        <f t="shared" si="13"/>
        <v>0</v>
      </c>
      <c r="M251" s="36">
        <f t="shared" si="14"/>
        <v>0</v>
      </c>
    </row>
    <row r="252" spans="2:13" hidden="1" x14ac:dyDescent="0.25">
      <c r="B252" s="21">
        <v>77</v>
      </c>
      <c r="C252" s="77" t="s">
        <v>249</v>
      </c>
      <c r="D252" s="77" t="s">
        <v>659</v>
      </c>
      <c r="E252" s="78"/>
      <c r="F252" s="78">
        <v>2020</v>
      </c>
      <c r="G252" s="7" t="s">
        <v>182</v>
      </c>
      <c r="J252" s="44">
        <f t="shared" si="15"/>
        <v>0</v>
      </c>
      <c r="K252" s="40">
        <f t="shared" si="12"/>
        <v>0</v>
      </c>
      <c r="L252" s="40">
        <f t="shared" si="13"/>
        <v>0</v>
      </c>
      <c r="M252" s="41">
        <f t="shared" si="14"/>
        <v>0</v>
      </c>
    </row>
    <row r="253" spans="2:13" x14ac:dyDescent="0.25">
      <c r="B253" s="21">
        <v>77</v>
      </c>
      <c r="C253" s="77"/>
      <c r="D253" s="77"/>
      <c r="E253" s="78"/>
      <c r="F253" s="78"/>
      <c r="G253" s="8" t="s">
        <v>183</v>
      </c>
      <c r="J253" s="45">
        <f t="shared" si="15"/>
        <v>0</v>
      </c>
      <c r="K253" s="24">
        <f t="shared" si="12"/>
        <v>0</v>
      </c>
      <c r="L253" s="24">
        <f t="shared" si="13"/>
        <v>0</v>
      </c>
      <c r="M253" s="36">
        <f t="shared" si="14"/>
        <v>0</v>
      </c>
    </row>
    <row r="254" spans="2:13" x14ac:dyDescent="0.25">
      <c r="B254" s="21">
        <v>77</v>
      </c>
      <c r="C254" s="77"/>
      <c r="D254" s="77"/>
      <c r="E254" s="78"/>
      <c r="F254" s="78"/>
      <c r="G254" s="8" t="s">
        <v>184</v>
      </c>
      <c r="J254" s="45">
        <f t="shared" si="15"/>
        <v>0</v>
      </c>
      <c r="K254" s="24">
        <f t="shared" si="12"/>
        <v>0</v>
      </c>
      <c r="L254" s="24">
        <f t="shared" si="13"/>
        <v>0</v>
      </c>
      <c r="M254" s="36">
        <f t="shared" si="14"/>
        <v>0</v>
      </c>
    </row>
    <row r="255" spans="2:13" x14ac:dyDescent="0.25">
      <c r="B255" s="21">
        <v>77</v>
      </c>
      <c r="C255" s="77"/>
      <c r="D255" s="77"/>
      <c r="E255" s="78"/>
      <c r="F255" s="78"/>
      <c r="G255" s="8" t="s">
        <v>31</v>
      </c>
      <c r="J255" s="45">
        <f t="shared" si="15"/>
        <v>0</v>
      </c>
      <c r="K255" s="24">
        <f t="shared" si="12"/>
        <v>0</v>
      </c>
      <c r="L255" s="24">
        <f t="shared" si="13"/>
        <v>0</v>
      </c>
      <c r="M255" s="36">
        <f t="shared" si="14"/>
        <v>0</v>
      </c>
    </row>
    <row r="256" spans="2:13" hidden="1" x14ac:dyDescent="0.25">
      <c r="B256" s="21">
        <v>78</v>
      </c>
      <c r="C256" s="77" t="s">
        <v>250</v>
      </c>
      <c r="D256" s="77" t="s">
        <v>660</v>
      </c>
      <c r="E256" s="78"/>
      <c r="F256" s="78">
        <v>2020</v>
      </c>
      <c r="G256" s="7" t="s">
        <v>185</v>
      </c>
      <c r="J256" s="44">
        <f t="shared" si="15"/>
        <v>0</v>
      </c>
      <c r="K256" s="40">
        <f t="shared" si="12"/>
        <v>0</v>
      </c>
      <c r="L256" s="40">
        <f t="shared" si="13"/>
        <v>0</v>
      </c>
      <c r="M256" s="41">
        <f t="shared" si="14"/>
        <v>0</v>
      </c>
    </row>
    <row r="257" spans="2:13" x14ac:dyDescent="0.25">
      <c r="B257" s="21">
        <v>78</v>
      </c>
      <c r="C257" s="77"/>
      <c r="D257" s="77"/>
      <c r="E257" s="78"/>
      <c r="F257" s="78"/>
      <c r="G257" s="8" t="s">
        <v>186</v>
      </c>
      <c r="J257" s="45">
        <f t="shared" si="15"/>
        <v>0</v>
      </c>
      <c r="K257" s="24">
        <f t="shared" si="12"/>
        <v>0</v>
      </c>
      <c r="L257" s="24">
        <f t="shared" si="13"/>
        <v>0</v>
      </c>
      <c r="M257" s="36">
        <f t="shared" si="14"/>
        <v>0</v>
      </c>
    </row>
    <row r="258" spans="2:13" hidden="1" x14ac:dyDescent="0.25">
      <c r="B258" s="21">
        <v>79</v>
      </c>
      <c r="C258" s="77" t="s">
        <v>251</v>
      </c>
      <c r="D258" s="77" t="s">
        <v>661</v>
      </c>
      <c r="E258" s="78" t="s">
        <v>15</v>
      </c>
      <c r="F258" s="78">
        <v>2020</v>
      </c>
      <c r="G258" s="7" t="s">
        <v>187</v>
      </c>
      <c r="J258" s="44">
        <f t="shared" si="15"/>
        <v>0</v>
      </c>
      <c r="K258" s="40">
        <f t="shared" si="12"/>
        <v>0</v>
      </c>
      <c r="L258" s="40">
        <f t="shared" si="13"/>
        <v>0</v>
      </c>
      <c r="M258" s="41">
        <f t="shared" si="14"/>
        <v>0</v>
      </c>
    </row>
    <row r="259" spans="2:13" x14ac:dyDescent="0.25">
      <c r="B259" s="21">
        <v>79</v>
      </c>
      <c r="C259" s="77"/>
      <c r="D259" s="77"/>
      <c r="E259" s="78"/>
      <c r="F259" s="78"/>
      <c r="G259" s="8" t="s">
        <v>188</v>
      </c>
      <c r="J259" s="45">
        <f t="shared" si="15"/>
        <v>0</v>
      </c>
      <c r="K259" s="24">
        <f t="shared" si="12"/>
        <v>0</v>
      </c>
      <c r="L259" s="24">
        <f t="shared" si="13"/>
        <v>0</v>
      </c>
      <c r="M259" s="36">
        <f t="shared" si="14"/>
        <v>0</v>
      </c>
    </row>
    <row r="260" spans="2:13" x14ac:dyDescent="0.25">
      <c r="B260" s="21">
        <v>79</v>
      </c>
      <c r="C260" s="77"/>
      <c r="D260" s="77"/>
      <c r="E260" s="78"/>
      <c r="F260" s="78"/>
      <c r="G260" s="8" t="s">
        <v>189</v>
      </c>
      <c r="J260" s="45">
        <f t="shared" si="15"/>
        <v>0</v>
      </c>
      <c r="K260" s="24">
        <f t="shared" si="12"/>
        <v>0</v>
      </c>
      <c r="L260" s="24">
        <f t="shared" si="13"/>
        <v>0</v>
      </c>
      <c r="M260" s="36">
        <f t="shared" si="14"/>
        <v>0</v>
      </c>
    </row>
    <row r="261" spans="2:13" hidden="1" x14ac:dyDescent="0.25">
      <c r="B261" s="21">
        <v>80</v>
      </c>
      <c r="C261" s="77" t="s">
        <v>252</v>
      </c>
      <c r="D261" s="77" t="s">
        <v>662</v>
      </c>
      <c r="E261" s="78" t="s">
        <v>15</v>
      </c>
      <c r="F261" s="78">
        <v>2020</v>
      </c>
      <c r="G261" s="7" t="s">
        <v>190</v>
      </c>
      <c r="J261" s="44">
        <f t="shared" si="15"/>
        <v>0</v>
      </c>
      <c r="K261" s="40">
        <f t="shared" si="12"/>
        <v>0</v>
      </c>
      <c r="L261" s="40">
        <f t="shared" si="13"/>
        <v>0</v>
      </c>
      <c r="M261" s="41">
        <f t="shared" si="14"/>
        <v>0</v>
      </c>
    </row>
    <row r="262" spans="2:13" x14ac:dyDescent="0.25">
      <c r="B262" s="21">
        <v>80</v>
      </c>
      <c r="C262" s="77"/>
      <c r="D262" s="77"/>
      <c r="E262" s="78"/>
      <c r="F262" s="78"/>
      <c r="G262" s="8" t="s">
        <v>191</v>
      </c>
      <c r="J262" s="45">
        <f t="shared" si="15"/>
        <v>0</v>
      </c>
      <c r="K262" s="24">
        <f t="shared" ref="K262:K325" si="16">IF(OR(G262="Antioxidantes",G262="Antioxidante"), 1, 0)</f>
        <v>0</v>
      </c>
      <c r="L262" s="24">
        <f t="shared" ref="L262:L325" si="17">IF(OR(G262="Fermentación", G262="Etanol", G262="Alcohol", G262= "Bioetanol"), 1, 0)</f>
        <v>0</v>
      </c>
      <c r="M262" s="36">
        <f t="shared" ref="M262:M325" si="18">IF(OR(G262="Fisicoquímicos", G262="Enzimas", G262="Ácido", G262= "Enzimática",G262="PH",G262="Carbono", G262="Biomasa"), 1, 0)</f>
        <v>0</v>
      </c>
    </row>
    <row r="263" spans="2:13" x14ac:dyDescent="0.25">
      <c r="B263" s="21">
        <v>80</v>
      </c>
      <c r="C263" s="77"/>
      <c r="D263" s="77"/>
      <c r="E263" s="78"/>
      <c r="F263" s="78"/>
      <c r="G263" s="8" t="s">
        <v>192</v>
      </c>
      <c r="J263" s="45">
        <f t="shared" si="15"/>
        <v>0</v>
      </c>
      <c r="K263" s="24">
        <f t="shared" si="16"/>
        <v>0</v>
      </c>
      <c r="L263" s="24">
        <f t="shared" si="17"/>
        <v>0</v>
      </c>
      <c r="M263" s="36">
        <f t="shared" si="18"/>
        <v>0</v>
      </c>
    </row>
    <row r="264" spans="2:13" x14ac:dyDescent="0.25">
      <c r="B264" s="21">
        <v>80</v>
      </c>
      <c r="C264" s="77"/>
      <c r="D264" s="77"/>
      <c r="E264" s="78"/>
      <c r="F264" s="78"/>
      <c r="G264" s="8" t="s">
        <v>12</v>
      </c>
      <c r="J264" s="45">
        <f t="shared" ref="J264:J327" si="19">IF(OR(G264="Residuos", G264="Desechos", G264="Descomposición", G264= "Aguas Residuales"), 1, 0)</f>
        <v>1</v>
      </c>
      <c r="K264" s="24">
        <f t="shared" si="16"/>
        <v>0</v>
      </c>
      <c r="L264" s="24">
        <f t="shared" si="17"/>
        <v>0</v>
      </c>
      <c r="M264" s="36">
        <f t="shared" si="18"/>
        <v>0</v>
      </c>
    </row>
    <row r="265" spans="2:13" x14ac:dyDescent="0.25">
      <c r="B265" s="21">
        <v>80</v>
      </c>
      <c r="C265" s="77"/>
      <c r="D265" s="77"/>
      <c r="E265" s="78"/>
      <c r="F265" s="78"/>
      <c r="G265" s="9" t="s">
        <v>193</v>
      </c>
      <c r="J265" s="46">
        <f t="shared" si="19"/>
        <v>0</v>
      </c>
      <c r="K265" s="42">
        <f t="shared" si="16"/>
        <v>0</v>
      </c>
      <c r="L265" s="42">
        <f t="shared" si="17"/>
        <v>0</v>
      </c>
      <c r="M265" s="43">
        <f t="shared" si="18"/>
        <v>0</v>
      </c>
    </row>
    <row r="266" spans="2:13" hidden="1" x14ac:dyDescent="0.25">
      <c r="B266" s="21">
        <v>81</v>
      </c>
      <c r="C266" s="77" t="s">
        <v>253</v>
      </c>
      <c r="D266" s="77" t="s">
        <v>663</v>
      </c>
      <c r="E266" s="78" t="s">
        <v>15</v>
      </c>
      <c r="F266" s="78">
        <v>2020</v>
      </c>
      <c r="G266" s="7" t="s">
        <v>140</v>
      </c>
      <c r="J266" s="45">
        <f t="shared" si="19"/>
        <v>0</v>
      </c>
      <c r="K266" s="24">
        <f t="shared" si="16"/>
        <v>0</v>
      </c>
      <c r="L266" s="24">
        <f t="shared" si="17"/>
        <v>0</v>
      </c>
      <c r="M266" s="36">
        <f t="shared" si="18"/>
        <v>1</v>
      </c>
    </row>
    <row r="267" spans="2:13" x14ac:dyDescent="0.25">
      <c r="B267" s="21">
        <v>81</v>
      </c>
      <c r="C267" s="77"/>
      <c r="D267" s="77"/>
      <c r="E267" s="78"/>
      <c r="F267" s="78"/>
      <c r="G267" s="8" t="s">
        <v>194</v>
      </c>
      <c r="J267" s="45">
        <f t="shared" si="19"/>
        <v>0</v>
      </c>
      <c r="K267" s="24">
        <f t="shared" si="16"/>
        <v>0</v>
      </c>
      <c r="L267" s="24">
        <f t="shared" si="17"/>
        <v>0</v>
      </c>
      <c r="M267" s="41">
        <f t="shared" si="18"/>
        <v>0</v>
      </c>
    </row>
    <row r="268" spans="2:13" x14ac:dyDescent="0.25">
      <c r="B268" s="21">
        <v>81</v>
      </c>
      <c r="C268" s="77"/>
      <c r="D268" s="77"/>
      <c r="E268" s="78"/>
      <c r="F268" s="78"/>
      <c r="G268" s="8" t="s">
        <v>195</v>
      </c>
      <c r="J268" s="45">
        <f t="shared" si="19"/>
        <v>0</v>
      </c>
      <c r="K268" s="24">
        <f t="shared" si="16"/>
        <v>0</v>
      </c>
      <c r="L268" s="24">
        <f t="shared" si="17"/>
        <v>0</v>
      </c>
      <c r="M268" s="41">
        <f t="shared" si="18"/>
        <v>0</v>
      </c>
    </row>
    <row r="269" spans="2:13" x14ac:dyDescent="0.25">
      <c r="B269" s="21">
        <v>81</v>
      </c>
      <c r="C269" s="77"/>
      <c r="D269" s="77"/>
      <c r="E269" s="78"/>
      <c r="F269" s="78"/>
      <c r="G269" s="8" t="s">
        <v>838</v>
      </c>
      <c r="J269" s="45">
        <f t="shared" si="19"/>
        <v>0</v>
      </c>
      <c r="K269" s="24">
        <f t="shared" si="16"/>
        <v>0</v>
      </c>
      <c r="L269" s="24">
        <f t="shared" si="17"/>
        <v>0</v>
      </c>
      <c r="M269" s="41">
        <f t="shared" si="18"/>
        <v>1</v>
      </c>
    </row>
    <row r="270" spans="2:13" hidden="1" x14ac:dyDescent="0.25">
      <c r="B270" s="21">
        <v>82</v>
      </c>
      <c r="C270" s="77" t="s">
        <v>254</v>
      </c>
      <c r="D270" s="77" t="s">
        <v>664</v>
      </c>
      <c r="E270" s="78" t="s">
        <v>15</v>
      </c>
      <c r="F270" s="78">
        <v>2020</v>
      </c>
      <c r="G270" s="7" t="s">
        <v>170</v>
      </c>
      <c r="J270" s="44">
        <f t="shared" si="19"/>
        <v>0</v>
      </c>
      <c r="K270" s="40">
        <f t="shared" si="16"/>
        <v>0</v>
      </c>
      <c r="L270" s="40">
        <f t="shared" si="17"/>
        <v>0</v>
      </c>
      <c r="M270" s="41">
        <f t="shared" si="18"/>
        <v>0</v>
      </c>
    </row>
    <row r="271" spans="2:13" x14ac:dyDescent="0.25">
      <c r="B271" s="21">
        <v>82</v>
      </c>
      <c r="C271" s="77"/>
      <c r="D271" s="77"/>
      <c r="E271" s="78"/>
      <c r="F271" s="78"/>
      <c r="G271" s="8" t="s">
        <v>80</v>
      </c>
      <c r="J271" s="45">
        <f t="shared" si="19"/>
        <v>0</v>
      </c>
      <c r="K271" s="24">
        <f t="shared" si="16"/>
        <v>0</v>
      </c>
      <c r="L271" s="24">
        <f t="shared" si="17"/>
        <v>0</v>
      </c>
      <c r="M271" s="36">
        <f t="shared" si="18"/>
        <v>0</v>
      </c>
    </row>
    <row r="272" spans="2:13" hidden="1" x14ac:dyDescent="0.25">
      <c r="B272" s="21">
        <v>83</v>
      </c>
      <c r="C272" s="77" t="s">
        <v>255</v>
      </c>
      <c r="D272" s="77" t="s">
        <v>665</v>
      </c>
      <c r="E272" s="78" t="s">
        <v>15</v>
      </c>
      <c r="F272" s="78">
        <v>2020</v>
      </c>
      <c r="G272" s="7" t="s">
        <v>196</v>
      </c>
      <c r="J272" s="44">
        <f t="shared" si="19"/>
        <v>0</v>
      </c>
      <c r="K272" s="40">
        <f t="shared" si="16"/>
        <v>0</v>
      </c>
      <c r="L272" s="40">
        <f t="shared" si="17"/>
        <v>0</v>
      </c>
      <c r="M272" s="41">
        <f t="shared" si="18"/>
        <v>0</v>
      </c>
    </row>
    <row r="273" spans="2:13" x14ac:dyDescent="0.25">
      <c r="B273" s="21">
        <v>83</v>
      </c>
      <c r="C273" s="77"/>
      <c r="D273" s="77"/>
      <c r="E273" s="78"/>
      <c r="F273" s="78"/>
      <c r="G273" s="8" t="s">
        <v>195</v>
      </c>
      <c r="J273" s="45">
        <f t="shared" si="19"/>
        <v>0</v>
      </c>
      <c r="K273" s="24">
        <f t="shared" si="16"/>
        <v>0</v>
      </c>
      <c r="L273" s="24">
        <f t="shared" si="17"/>
        <v>0</v>
      </c>
      <c r="M273" s="36">
        <f t="shared" si="18"/>
        <v>0</v>
      </c>
    </row>
    <row r="274" spans="2:13" x14ac:dyDescent="0.25">
      <c r="B274" s="21">
        <v>83</v>
      </c>
      <c r="C274" s="77"/>
      <c r="D274" s="77"/>
      <c r="E274" s="78"/>
      <c r="F274" s="78"/>
      <c r="G274" s="8" t="s">
        <v>167</v>
      </c>
      <c r="J274" s="45">
        <f t="shared" si="19"/>
        <v>0</v>
      </c>
      <c r="K274" s="24">
        <f t="shared" si="16"/>
        <v>1</v>
      </c>
      <c r="L274" s="24">
        <f t="shared" si="17"/>
        <v>0</v>
      </c>
      <c r="M274" s="36">
        <f t="shared" si="18"/>
        <v>0</v>
      </c>
    </row>
    <row r="275" spans="2:13" x14ac:dyDescent="0.25">
      <c r="B275" s="21">
        <v>83</v>
      </c>
      <c r="C275" s="77"/>
      <c r="D275" s="77"/>
      <c r="E275" s="78"/>
      <c r="F275" s="78"/>
      <c r="G275" s="8" t="s">
        <v>197</v>
      </c>
      <c r="J275" s="45">
        <f t="shared" si="19"/>
        <v>0</v>
      </c>
      <c r="K275" s="24">
        <f t="shared" si="16"/>
        <v>0</v>
      </c>
      <c r="L275" s="24">
        <f t="shared" si="17"/>
        <v>0</v>
      </c>
      <c r="M275" s="36">
        <f t="shared" si="18"/>
        <v>0</v>
      </c>
    </row>
    <row r="276" spans="2:13" x14ac:dyDescent="0.25">
      <c r="B276" s="21">
        <v>83</v>
      </c>
      <c r="C276" s="77"/>
      <c r="D276" s="77"/>
      <c r="E276" s="78"/>
      <c r="F276" s="78"/>
      <c r="G276" s="9" t="s">
        <v>838</v>
      </c>
      <c r="J276" s="45">
        <f t="shared" si="19"/>
        <v>0</v>
      </c>
      <c r="K276" s="24">
        <f t="shared" si="16"/>
        <v>0</v>
      </c>
      <c r="L276" s="24">
        <f t="shared" si="17"/>
        <v>0</v>
      </c>
      <c r="M276" s="36">
        <f t="shared" si="18"/>
        <v>1</v>
      </c>
    </row>
    <row r="277" spans="2:13" hidden="1" x14ac:dyDescent="0.25">
      <c r="B277" s="21">
        <v>84</v>
      </c>
      <c r="C277" s="77" t="s">
        <v>256</v>
      </c>
      <c r="D277" s="77" t="s">
        <v>666</v>
      </c>
      <c r="E277" s="78" t="s">
        <v>15</v>
      </c>
      <c r="F277" s="78">
        <v>2020</v>
      </c>
      <c r="G277" s="7" t="s">
        <v>12</v>
      </c>
      <c r="J277" s="44">
        <f t="shared" si="19"/>
        <v>1</v>
      </c>
      <c r="K277" s="40">
        <f t="shared" si="16"/>
        <v>0</v>
      </c>
      <c r="L277" s="40">
        <f t="shared" si="17"/>
        <v>0</v>
      </c>
      <c r="M277" s="41">
        <f t="shared" si="18"/>
        <v>0</v>
      </c>
    </row>
    <row r="278" spans="2:13" x14ac:dyDescent="0.25">
      <c r="B278" s="21">
        <v>84</v>
      </c>
      <c r="C278" s="77"/>
      <c r="D278" s="77"/>
      <c r="E278" s="78"/>
      <c r="F278" s="78"/>
      <c r="G278" s="8" t="s">
        <v>198</v>
      </c>
      <c r="J278" s="45">
        <f t="shared" si="19"/>
        <v>0</v>
      </c>
      <c r="K278" s="24">
        <f t="shared" si="16"/>
        <v>0</v>
      </c>
      <c r="L278" s="24">
        <f t="shared" si="17"/>
        <v>0</v>
      </c>
      <c r="M278" s="36">
        <f t="shared" si="18"/>
        <v>0</v>
      </c>
    </row>
    <row r="279" spans="2:13" hidden="1" x14ac:dyDescent="0.25">
      <c r="B279" s="21">
        <v>85</v>
      </c>
      <c r="C279" s="77" t="s">
        <v>257</v>
      </c>
      <c r="D279" s="77" t="s">
        <v>667</v>
      </c>
      <c r="E279" s="78"/>
      <c r="F279" s="78">
        <v>2020</v>
      </c>
      <c r="G279" s="7" t="s">
        <v>199</v>
      </c>
      <c r="J279" s="44">
        <f t="shared" si="19"/>
        <v>0</v>
      </c>
      <c r="K279" s="40">
        <f t="shared" si="16"/>
        <v>0</v>
      </c>
      <c r="L279" s="40">
        <f t="shared" si="17"/>
        <v>0</v>
      </c>
      <c r="M279" s="41">
        <f t="shared" si="18"/>
        <v>0</v>
      </c>
    </row>
    <row r="280" spans="2:13" x14ac:dyDescent="0.25">
      <c r="B280" s="21">
        <v>85</v>
      </c>
      <c r="C280" s="77"/>
      <c r="D280" s="77"/>
      <c r="E280" s="78"/>
      <c r="F280" s="78"/>
      <c r="G280" s="8" t="s">
        <v>200</v>
      </c>
      <c r="J280" s="45">
        <f t="shared" si="19"/>
        <v>0</v>
      </c>
      <c r="K280" s="24">
        <f t="shared" si="16"/>
        <v>0</v>
      </c>
      <c r="L280" s="24">
        <f t="shared" si="17"/>
        <v>0</v>
      </c>
      <c r="M280" s="36">
        <f t="shared" si="18"/>
        <v>0</v>
      </c>
    </row>
    <row r="281" spans="2:13" x14ac:dyDescent="0.25">
      <c r="B281" s="21">
        <v>85</v>
      </c>
      <c r="C281" s="77"/>
      <c r="D281" s="77"/>
      <c r="E281" s="78"/>
      <c r="F281" s="78"/>
      <c r="G281" s="8" t="s">
        <v>12</v>
      </c>
      <c r="J281" s="45">
        <f t="shared" si="19"/>
        <v>1</v>
      </c>
      <c r="K281" s="24">
        <f t="shared" si="16"/>
        <v>0</v>
      </c>
      <c r="L281" s="24">
        <f t="shared" si="17"/>
        <v>0</v>
      </c>
      <c r="M281" s="36">
        <f t="shared" si="18"/>
        <v>0</v>
      </c>
    </row>
    <row r="282" spans="2:13" hidden="1" x14ac:dyDescent="0.25">
      <c r="B282" s="21">
        <v>86</v>
      </c>
      <c r="C282" s="77" t="s">
        <v>258</v>
      </c>
      <c r="D282" s="77" t="s">
        <v>668</v>
      </c>
      <c r="E282" s="78"/>
      <c r="F282" s="78">
        <v>2020</v>
      </c>
      <c r="G282" s="7" t="s">
        <v>201</v>
      </c>
      <c r="J282" s="44">
        <f t="shared" si="19"/>
        <v>0</v>
      </c>
      <c r="K282" s="40">
        <f t="shared" si="16"/>
        <v>0</v>
      </c>
      <c r="L282" s="40">
        <f t="shared" si="17"/>
        <v>0</v>
      </c>
      <c r="M282" s="41">
        <f t="shared" si="18"/>
        <v>0</v>
      </c>
    </row>
    <row r="283" spans="2:13" x14ac:dyDescent="0.25">
      <c r="B283" s="21">
        <v>86</v>
      </c>
      <c r="C283" s="77"/>
      <c r="D283" s="77"/>
      <c r="E283" s="78"/>
      <c r="F283" s="78"/>
      <c r="G283" s="8" t="s">
        <v>28</v>
      </c>
      <c r="J283" s="45">
        <f t="shared" si="19"/>
        <v>0</v>
      </c>
      <c r="K283" s="24">
        <f t="shared" si="16"/>
        <v>0</v>
      </c>
      <c r="L283" s="24">
        <f t="shared" si="17"/>
        <v>0</v>
      </c>
      <c r="M283" s="36">
        <f t="shared" si="18"/>
        <v>0</v>
      </c>
    </row>
    <row r="284" spans="2:13" x14ac:dyDescent="0.25">
      <c r="B284" s="21">
        <v>86</v>
      </c>
      <c r="C284" s="77"/>
      <c r="D284" s="77"/>
      <c r="E284" s="78"/>
      <c r="F284" s="78"/>
      <c r="G284" s="8" t="s">
        <v>12</v>
      </c>
      <c r="J284" s="45">
        <f t="shared" si="19"/>
        <v>1</v>
      </c>
      <c r="K284" s="24">
        <f t="shared" si="16"/>
        <v>0</v>
      </c>
      <c r="L284" s="24">
        <f t="shared" si="17"/>
        <v>0</v>
      </c>
      <c r="M284" s="36">
        <f t="shared" si="18"/>
        <v>0</v>
      </c>
    </row>
    <row r="285" spans="2:13" hidden="1" x14ac:dyDescent="0.25">
      <c r="B285" s="21">
        <v>87</v>
      </c>
      <c r="C285" s="77" t="s">
        <v>259</v>
      </c>
      <c r="D285" s="77" t="s">
        <v>669</v>
      </c>
      <c r="E285" s="78" t="s">
        <v>15</v>
      </c>
      <c r="F285" s="78">
        <v>2019</v>
      </c>
      <c r="G285" s="7" t="s">
        <v>202</v>
      </c>
      <c r="J285" s="44">
        <f t="shared" si="19"/>
        <v>0</v>
      </c>
      <c r="K285" s="40">
        <f t="shared" si="16"/>
        <v>0</v>
      </c>
      <c r="L285" s="40">
        <f t="shared" si="17"/>
        <v>0</v>
      </c>
      <c r="M285" s="41">
        <f t="shared" si="18"/>
        <v>0</v>
      </c>
    </row>
    <row r="286" spans="2:13" x14ac:dyDescent="0.25">
      <c r="B286" s="21">
        <v>87</v>
      </c>
      <c r="C286" s="77"/>
      <c r="D286" s="77"/>
      <c r="E286" s="78"/>
      <c r="F286" s="78"/>
      <c r="G286" s="8" t="s">
        <v>41</v>
      </c>
      <c r="J286" s="45">
        <f t="shared" si="19"/>
        <v>0</v>
      </c>
      <c r="K286" s="24">
        <f t="shared" si="16"/>
        <v>0</v>
      </c>
      <c r="L286" s="24">
        <f t="shared" si="17"/>
        <v>0</v>
      </c>
      <c r="M286" s="36">
        <f t="shared" si="18"/>
        <v>0</v>
      </c>
    </row>
    <row r="287" spans="2:13" x14ac:dyDescent="0.25">
      <c r="B287" s="21">
        <v>87</v>
      </c>
      <c r="C287" s="77"/>
      <c r="D287" s="77"/>
      <c r="E287" s="78"/>
      <c r="F287" s="78"/>
      <c r="G287" s="8" t="s">
        <v>203</v>
      </c>
      <c r="J287" s="46">
        <f t="shared" si="19"/>
        <v>0</v>
      </c>
      <c r="K287" s="42">
        <f t="shared" si="16"/>
        <v>0</v>
      </c>
      <c r="L287" s="42">
        <f t="shared" si="17"/>
        <v>0</v>
      </c>
      <c r="M287" s="43">
        <f t="shared" si="18"/>
        <v>1</v>
      </c>
    </row>
    <row r="288" spans="2:13" ht="60" hidden="1" x14ac:dyDescent="0.25">
      <c r="B288" s="21">
        <v>88</v>
      </c>
      <c r="C288" s="3" t="s">
        <v>299</v>
      </c>
      <c r="D288" s="3" t="s">
        <v>670</v>
      </c>
      <c r="E288" s="4"/>
      <c r="F288" s="4">
        <v>2019</v>
      </c>
      <c r="G288" s="10" t="s">
        <v>204</v>
      </c>
      <c r="J288" s="45">
        <f t="shared" si="19"/>
        <v>0</v>
      </c>
      <c r="K288" s="24">
        <f t="shared" si="16"/>
        <v>0</v>
      </c>
      <c r="L288" s="24">
        <f t="shared" si="17"/>
        <v>0</v>
      </c>
      <c r="M288" s="36">
        <f t="shared" si="18"/>
        <v>0</v>
      </c>
    </row>
    <row r="289" spans="2:13" hidden="1" x14ac:dyDescent="0.25">
      <c r="B289" s="21">
        <v>89</v>
      </c>
      <c r="C289" s="77" t="s">
        <v>300</v>
      </c>
      <c r="D289" s="77" t="s">
        <v>671</v>
      </c>
      <c r="E289" s="78" t="s">
        <v>15</v>
      </c>
      <c r="F289" s="78">
        <v>2019</v>
      </c>
      <c r="G289" s="7" t="s">
        <v>44</v>
      </c>
      <c r="J289" s="44">
        <f t="shared" si="19"/>
        <v>0</v>
      </c>
      <c r="K289" s="40">
        <f t="shared" si="16"/>
        <v>0</v>
      </c>
      <c r="L289" s="40">
        <f t="shared" si="17"/>
        <v>0</v>
      </c>
      <c r="M289" s="41">
        <f t="shared" si="18"/>
        <v>0</v>
      </c>
    </row>
    <row r="290" spans="2:13" x14ac:dyDescent="0.25">
      <c r="B290" s="21">
        <v>89</v>
      </c>
      <c r="C290" s="77"/>
      <c r="D290" s="77"/>
      <c r="E290" s="78"/>
      <c r="F290" s="78"/>
      <c r="G290" s="8" t="s">
        <v>73</v>
      </c>
      <c r="J290" s="45">
        <f t="shared" si="19"/>
        <v>0</v>
      </c>
      <c r="K290" s="24">
        <f t="shared" si="16"/>
        <v>0</v>
      </c>
      <c r="L290" s="24">
        <f t="shared" si="17"/>
        <v>0</v>
      </c>
      <c r="M290" s="36">
        <f t="shared" si="18"/>
        <v>0</v>
      </c>
    </row>
    <row r="291" spans="2:13" x14ac:dyDescent="0.25">
      <c r="B291" s="21">
        <v>89</v>
      </c>
      <c r="C291" s="77"/>
      <c r="D291" s="77"/>
      <c r="E291" s="78"/>
      <c r="F291" s="78"/>
      <c r="G291" s="8" t="s">
        <v>205</v>
      </c>
      <c r="J291" s="45">
        <f t="shared" si="19"/>
        <v>0</v>
      </c>
      <c r="K291" s="24">
        <f t="shared" si="16"/>
        <v>0</v>
      </c>
      <c r="L291" s="24">
        <f t="shared" si="17"/>
        <v>0</v>
      </c>
      <c r="M291" s="36">
        <f t="shared" si="18"/>
        <v>1</v>
      </c>
    </row>
    <row r="292" spans="2:13" hidden="1" x14ac:dyDescent="0.25">
      <c r="B292" s="21">
        <v>90</v>
      </c>
      <c r="C292" s="77" t="s">
        <v>301</v>
      </c>
      <c r="D292" s="77" t="s">
        <v>672</v>
      </c>
      <c r="E292" s="78" t="s">
        <v>15</v>
      </c>
      <c r="F292" s="78">
        <v>2019</v>
      </c>
      <c r="G292" s="7" t="s">
        <v>82</v>
      </c>
      <c r="J292" s="44">
        <f t="shared" si="19"/>
        <v>0</v>
      </c>
      <c r="K292" s="40">
        <f t="shared" si="16"/>
        <v>0</v>
      </c>
      <c r="L292" s="40">
        <f t="shared" si="17"/>
        <v>0</v>
      </c>
      <c r="M292" s="41">
        <f t="shared" si="18"/>
        <v>0</v>
      </c>
    </row>
    <row r="293" spans="2:13" x14ac:dyDescent="0.25">
      <c r="B293" s="21">
        <v>90</v>
      </c>
      <c r="C293" s="77"/>
      <c r="D293" s="77"/>
      <c r="E293" s="78"/>
      <c r="F293" s="78"/>
      <c r="G293" s="8" t="s">
        <v>206</v>
      </c>
      <c r="J293" s="45">
        <f t="shared" si="19"/>
        <v>0</v>
      </c>
      <c r="K293" s="24">
        <f t="shared" si="16"/>
        <v>0</v>
      </c>
      <c r="L293" s="24">
        <f t="shared" si="17"/>
        <v>0</v>
      </c>
      <c r="M293" s="36">
        <f t="shared" si="18"/>
        <v>0</v>
      </c>
    </row>
    <row r="294" spans="2:13" x14ac:dyDescent="0.25">
      <c r="B294" s="21">
        <v>90</v>
      </c>
      <c r="C294" s="77"/>
      <c r="D294" s="77"/>
      <c r="E294" s="78"/>
      <c r="F294" s="78"/>
      <c r="G294" s="8" t="s">
        <v>140</v>
      </c>
      <c r="J294" s="45">
        <f t="shared" si="19"/>
        <v>0</v>
      </c>
      <c r="K294" s="24">
        <f t="shared" si="16"/>
        <v>0</v>
      </c>
      <c r="L294" s="24">
        <f t="shared" si="17"/>
        <v>0</v>
      </c>
      <c r="M294" s="36">
        <f t="shared" si="18"/>
        <v>1</v>
      </c>
    </row>
    <row r="295" spans="2:13" x14ac:dyDescent="0.25">
      <c r="B295" s="21">
        <v>90</v>
      </c>
      <c r="C295" s="77"/>
      <c r="D295" s="77"/>
      <c r="E295" s="78"/>
      <c r="F295" s="78"/>
      <c r="G295" s="8" t="s">
        <v>207</v>
      </c>
      <c r="J295" s="45">
        <f t="shared" si="19"/>
        <v>0</v>
      </c>
      <c r="K295" s="24">
        <f t="shared" si="16"/>
        <v>0</v>
      </c>
      <c r="L295" s="24">
        <f t="shared" si="17"/>
        <v>0</v>
      </c>
      <c r="M295" s="36">
        <f t="shared" si="18"/>
        <v>0</v>
      </c>
    </row>
    <row r="296" spans="2:13" hidden="1" x14ac:dyDescent="0.25">
      <c r="B296" s="21">
        <v>91</v>
      </c>
      <c r="C296" s="77" t="s">
        <v>302</v>
      </c>
      <c r="D296" s="77" t="s">
        <v>673</v>
      </c>
      <c r="E296" s="78"/>
      <c r="F296" s="78">
        <v>2019</v>
      </c>
      <c r="G296" s="7" t="s">
        <v>838</v>
      </c>
      <c r="J296" s="44">
        <f t="shared" si="19"/>
        <v>0</v>
      </c>
      <c r="K296" s="40">
        <f t="shared" si="16"/>
        <v>0</v>
      </c>
      <c r="L296" s="40">
        <f t="shared" si="17"/>
        <v>0</v>
      </c>
      <c r="M296" s="41">
        <f t="shared" si="18"/>
        <v>1</v>
      </c>
    </row>
    <row r="297" spans="2:13" x14ac:dyDescent="0.25">
      <c r="B297" s="21">
        <v>91</v>
      </c>
      <c r="C297" s="77"/>
      <c r="D297" s="77"/>
      <c r="E297" s="78"/>
      <c r="F297" s="78"/>
      <c r="G297" s="8" t="s">
        <v>208</v>
      </c>
      <c r="J297" s="45">
        <f t="shared" si="19"/>
        <v>0</v>
      </c>
      <c r="K297" s="24">
        <f t="shared" si="16"/>
        <v>0</v>
      </c>
      <c r="L297" s="24">
        <f t="shared" si="17"/>
        <v>0</v>
      </c>
      <c r="M297" s="36">
        <f t="shared" si="18"/>
        <v>0</v>
      </c>
    </row>
    <row r="298" spans="2:13" x14ac:dyDescent="0.25">
      <c r="B298" s="21">
        <v>91</v>
      </c>
      <c r="C298" s="77"/>
      <c r="D298" s="77"/>
      <c r="E298" s="78"/>
      <c r="F298" s="78"/>
      <c r="G298" s="8" t="s">
        <v>38</v>
      </c>
      <c r="J298" s="45">
        <f t="shared" si="19"/>
        <v>0</v>
      </c>
      <c r="K298" s="24">
        <f t="shared" si="16"/>
        <v>0</v>
      </c>
      <c r="L298" s="24">
        <f t="shared" si="17"/>
        <v>1</v>
      </c>
      <c r="M298" s="36">
        <f t="shared" si="18"/>
        <v>0</v>
      </c>
    </row>
    <row r="299" spans="2:13" x14ac:dyDescent="0.25">
      <c r="B299" s="21">
        <v>91</v>
      </c>
      <c r="C299" s="77"/>
      <c r="D299" s="77"/>
      <c r="E299" s="78"/>
      <c r="F299" s="78"/>
      <c r="G299" s="8" t="s">
        <v>167</v>
      </c>
      <c r="J299" s="45">
        <f t="shared" si="19"/>
        <v>0</v>
      </c>
      <c r="K299" s="24">
        <f t="shared" si="16"/>
        <v>1</v>
      </c>
      <c r="L299" s="24">
        <f t="shared" si="17"/>
        <v>0</v>
      </c>
      <c r="M299" s="36">
        <f t="shared" si="18"/>
        <v>0</v>
      </c>
    </row>
    <row r="300" spans="2:13" hidden="1" x14ac:dyDescent="0.25">
      <c r="B300" s="21">
        <v>92</v>
      </c>
      <c r="C300" s="77" t="s">
        <v>303</v>
      </c>
      <c r="D300" s="77" t="s">
        <v>674</v>
      </c>
      <c r="E300" s="78"/>
      <c r="F300" s="78">
        <v>2019</v>
      </c>
      <c r="G300" s="7" t="s">
        <v>209</v>
      </c>
      <c r="J300" s="44">
        <f t="shared" si="19"/>
        <v>0</v>
      </c>
      <c r="K300" s="40">
        <f t="shared" si="16"/>
        <v>0</v>
      </c>
      <c r="L300" s="40">
        <f t="shared" si="17"/>
        <v>0</v>
      </c>
      <c r="M300" s="41">
        <f t="shared" si="18"/>
        <v>0</v>
      </c>
    </row>
    <row r="301" spans="2:13" x14ac:dyDescent="0.25">
      <c r="B301" s="21">
        <v>92</v>
      </c>
      <c r="C301" s="77"/>
      <c r="D301" s="77"/>
      <c r="E301" s="78"/>
      <c r="F301" s="78"/>
      <c r="G301" s="8" t="s">
        <v>210</v>
      </c>
      <c r="J301" s="45">
        <f t="shared" si="19"/>
        <v>0</v>
      </c>
      <c r="K301" s="24">
        <f t="shared" si="16"/>
        <v>0</v>
      </c>
      <c r="L301" s="24">
        <f t="shared" si="17"/>
        <v>0</v>
      </c>
      <c r="M301" s="36">
        <f t="shared" si="18"/>
        <v>0</v>
      </c>
    </row>
    <row r="302" spans="2:13" x14ac:dyDescent="0.25">
      <c r="B302" s="21">
        <v>92</v>
      </c>
      <c r="C302" s="77"/>
      <c r="D302" s="77"/>
      <c r="E302" s="78"/>
      <c r="F302" s="78"/>
      <c r="G302" s="8" t="s">
        <v>38</v>
      </c>
      <c r="J302" s="45">
        <f t="shared" si="19"/>
        <v>0</v>
      </c>
      <c r="K302" s="24">
        <f t="shared" si="16"/>
        <v>0</v>
      </c>
      <c r="L302" s="24">
        <f t="shared" si="17"/>
        <v>1</v>
      </c>
      <c r="M302" s="36">
        <f t="shared" si="18"/>
        <v>0</v>
      </c>
    </row>
    <row r="303" spans="2:13" hidden="1" x14ac:dyDescent="0.25">
      <c r="B303" s="21">
        <v>93</v>
      </c>
      <c r="C303" s="77" t="s">
        <v>304</v>
      </c>
      <c r="D303" s="77" t="s">
        <v>675</v>
      </c>
      <c r="E303" s="78" t="s">
        <v>15</v>
      </c>
      <c r="F303" s="78">
        <v>2019</v>
      </c>
      <c r="G303" s="7" t="s">
        <v>211</v>
      </c>
      <c r="J303" s="44">
        <f t="shared" si="19"/>
        <v>0</v>
      </c>
      <c r="K303" s="40">
        <f t="shared" si="16"/>
        <v>0</v>
      </c>
      <c r="L303" s="40">
        <f t="shared" si="17"/>
        <v>0</v>
      </c>
      <c r="M303" s="41">
        <f t="shared" si="18"/>
        <v>0</v>
      </c>
    </row>
    <row r="304" spans="2:13" x14ac:dyDescent="0.25">
      <c r="B304" s="21">
        <v>93</v>
      </c>
      <c r="C304" s="77"/>
      <c r="D304" s="77"/>
      <c r="E304" s="78"/>
      <c r="F304" s="78"/>
      <c r="G304" s="8" t="s">
        <v>212</v>
      </c>
      <c r="J304" s="45">
        <f t="shared" si="19"/>
        <v>0</v>
      </c>
      <c r="K304" s="24">
        <f t="shared" si="16"/>
        <v>0</v>
      </c>
      <c r="L304" s="24">
        <f t="shared" si="17"/>
        <v>0</v>
      </c>
      <c r="M304" s="36">
        <f t="shared" si="18"/>
        <v>0</v>
      </c>
    </row>
    <row r="305" spans="2:13" hidden="1" x14ac:dyDescent="0.25">
      <c r="B305" s="21">
        <v>94</v>
      </c>
      <c r="C305" s="77" t="s">
        <v>305</v>
      </c>
      <c r="D305" s="77" t="s">
        <v>676</v>
      </c>
      <c r="E305" s="78" t="s">
        <v>15</v>
      </c>
      <c r="F305" s="78">
        <v>2019</v>
      </c>
      <c r="G305" s="7" t="s">
        <v>260</v>
      </c>
      <c r="J305" s="44">
        <f t="shared" si="19"/>
        <v>0</v>
      </c>
      <c r="K305" s="40">
        <f t="shared" si="16"/>
        <v>0</v>
      </c>
      <c r="L305" s="40">
        <f t="shared" si="17"/>
        <v>0</v>
      </c>
      <c r="M305" s="41">
        <f t="shared" si="18"/>
        <v>0</v>
      </c>
    </row>
    <row r="306" spans="2:13" x14ac:dyDescent="0.25">
      <c r="B306" s="21">
        <v>94</v>
      </c>
      <c r="C306" s="77"/>
      <c r="D306" s="77"/>
      <c r="E306" s="78"/>
      <c r="F306" s="78"/>
      <c r="G306" s="8" t="s">
        <v>261</v>
      </c>
      <c r="J306" s="45">
        <f t="shared" si="19"/>
        <v>0</v>
      </c>
      <c r="K306" s="24">
        <f t="shared" si="16"/>
        <v>0</v>
      </c>
      <c r="L306" s="24">
        <f t="shared" si="17"/>
        <v>0</v>
      </c>
      <c r="M306" s="36">
        <f t="shared" si="18"/>
        <v>0</v>
      </c>
    </row>
    <row r="307" spans="2:13" x14ac:dyDescent="0.25">
      <c r="B307" s="21">
        <v>94</v>
      </c>
      <c r="C307" s="77"/>
      <c r="D307" s="77"/>
      <c r="E307" s="78"/>
      <c r="F307" s="78"/>
      <c r="G307" s="8" t="s">
        <v>262</v>
      </c>
      <c r="J307" s="45">
        <f t="shared" si="19"/>
        <v>0</v>
      </c>
      <c r="K307" s="24">
        <f t="shared" si="16"/>
        <v>0</v>
      </c>
      <c r="L307" s="24">
        <f t="shared" si="17"/>
        <v>0</v>
      </c>
      <c r="M307" s="36">
        <f t="shared" si="18"/>
        <v>0</v>
      </c>
    </row>
    <row r="308" spans="2:13" hidden="1" x14ac:dyDescent="0.25">
      <c r="B308" s="21">
        <v>95</v>
      </c>
      <c r="C308" s="77" t="s">
        <v>306</v>
      </c>
      <c r="D308" s="77" t="s">
        <v>677</v>
      </c>
      <c r="E308" s="78" t="s">
        <v>15</v>
      </c>
      <c r="F308" s="78">
        <v>2019</v>
      </c>
      <c r="G308" s="7" t="s">
        <v>58</v>
      </c>
      <c r="J308" s="44">
        <f t="shared" si="19"/>
        <v>0</v>
      </c>
      <c r="K308" s="40">
        <f t="shared" si="16"/>
        <v>0</v>
      </c>
      <c r="L308" s="40">
        <f t="shared" si="17"/>
        <v>0</v>
      </c>
      <c r="M308" s="41">
        <f t="shared" si="18"/>
        <v>0</v>
      </c>
    </row>
    <row r="309" spans="2:13" x14ac:dyDescent="0.25">
      <c r="B309" s="21">
        <v>95</v>
      </c>
      <c r="C309" s="77"/>
      <c r="D309" s="77"/>
      <c r="E309" s="78"/>
      <c r="F309" s="78"/>
      <c r="G309" s="8" t="s">
        <v>263</v>
      </c>
      <c r="J309" s="45">
        <f t="shared" si="19"/>
        <v>0</v>
      </c>
      <c r="K309" s="24">
        <f t="shared" si="16"/>
        <v>0</v>
      </c>
      <c r="L309" s="24">
        <f t="shared" si="17"/>
        <v>0</v>
      </c>
      <c r="M309" s="36">
        <f t="shared" si="18"/>
        <v>0</v>
      </c>
    </row>
    <row r="310" spans="2:13" hidden="1" x14ac:dyDescent="0.25">
      <c r="B310" s="21">
        <v>96</v>
      </c>
      <c r="C310" s="77" t="s">
        <v>307</v>
      </c>
      <c r="D310" s="77" t="s">
        <v>678</v>
      </c>
      <c r="E310" s="78"/>
      <c r="F310" s="78">
        <v>2019</v>
      </c>
      <c r="G310" s="7" t="s">
        <v>264</v>
      </c>
      <c r="J310" s="44">
        <f t="shared" si="19"/>
        <v>0</v>
      </c>
      <c r="K310" s="40">
        <f t="shared" si="16"/>
        <v>0</v>
      </c>
      <c r="L310" s="40">
        <f t="shared" si="17"/>
        <v>0</v>
      </c>
      <c r="M310" s="41">
        <f t="shared" si="18"/>
        <v>0</v>
      </c>
    </row>
    <row r="311" spans="2:13" x14ac:dyDescent="0.25">
      <c r="B311" s="21">
        <v>96</v>
      </c>
      <c r="C311" s="77"/>
      <c r="D311" s="77"/>
      <c r="E311" s="78"/>
      <c r="F311" s="78"/>
      <c r="G311" s="8" t="s">
        <v>265</v>
      </c>
      <c r="J311" s="45">
        <f t="shared" si="19"/>
        <v>0</v>
      </c>
      <c r="K311" s="24">
        <f t="shared" si="16"/>
        <v>0</v>
      </c>
      <c r="L311" s="24">
        <f t="shared" si="17"/>
        <v>0</v>
      </c>
      <c r="M311" s="36">
        <f t="shared" si="18"/>
        <v>0</v>
      </c>
    </row>
    <row r="312" spans="2:13" x14ac:dyDescent="0.25">
      <c r="B312" s="21">
        <v>96</v>
      </c>
      <c r="C312" s="77"/>
      <c r="D312" s="77"/>
      <c r="E312" s="78"/>
      <c r="F312" s="78"/>
      <c r="G312" s="8" t="s">
        <v>266</v>
      </c>
      <c r="J312" s="45">
        <f t="shared" si="19"/>
        <v>0</v>
      </c>
      <c r="K312" s="24">
        <f t="shared" si="16"/>
        <v>0</v>
      </c>
      <c r="L312" s="24">
        <f t="shared" si="17"/>
        <v>0</v>
      </c>
      <c r="M312" s="36">
        <f t="shared" si="18"/>
        <v>0</v>
      </c>
    </row>
    <row r="313" spans="2:13" hidden="1" x14ac:dyDescent="0.25">
      <c r="B313" s="21">
        <v>97</v>
      </c>
      <c r="C313" s="77" t="s">
        <v>308</v>
      </c>
      <c r="D313" s="77" t="s">
        <v>679</v>
      </c>
      <c r="E313" s="78" t="s">
        <v>15</v>
      </c>
      <c r="F313" s="78">
        <v>2019</v>
      </c>
      <c r="G313" s="7" t="s">
        <v>267</v>
      </c>
      <c r="J313" s="44">
        <f t="shared" si="19"/>
        <v>0</v>
      </c>
      <c r="K313" s="40">
        <f t="shared" si="16"/>
        <v>0</v>
      </c>
      <c r="L313" s="40">
        <f t="shared" si="17"/>
        <v>0</v>
      </c>
      <c r="M313" s="41">
        <f t="shared" si="18"/>
        <v>0</v>
      </c>
    </row>
    <row r="314" spans="2:13" x14ac:dyDescent="0.25">
      <c r="B314" s="74">
        <v>97</v>
      </c>
      <c r="C314" s="77"/>
      <c r="D314" s="77"/>
      <c r="E314" s="78"/>
      <c r="F314" s="78"/>
      <c r="G314" s="8" t="s">
        <v>268</v>
      </c>
      <c r="J314" s="45">
        <f t="shared" si="19"/>
        <v>0</v>
      </c>
      <c r="K314" s="24">
        <f t="shared" si="16"/>
        <v>0</v>
      </c>
      <c r="L314" s="24">
        <f t="shared" si="17"/>
        <v>0</v>
      </c>
      <c r="M314" s="36">
        <f t="shared" si="18"/>
        <v>0</v>
      </c>
    </row>
    <row r="315" spans="2:13" x14ac:dyDescent="0.25">
      <c r="B315" s="75"/>
      <c r="C315" s="77"/>
      <c r="D315" s="77"/>
      <c r="E315" s="78"/>
      <c r="F315" s="78"/>
      <c r="G315" s="8" t="s">
        <v>68</v>
      </c>
      <c r="J315" s="45">
        <f t="shared" si="19"/>
        <v>0</v>
      </c>
      <c r="K315" s="24">
        <f t="shared" si="16"/>
        <v>0</v>
      </c>
      <c r="L315" s="24">
        <f t="shared" si="17"/>
        <v>0</v>
      </c>
      <c r="M315" s="36">
        <f t="shared" si="18"/>
        <v>0</v>
      </c>
    </row>
    <row r="316" spans="2:13" x14ac:dyDescent="0.25">
      <c r="B316" s="76"/>
      <c r="C316" s="77"/>
      <c r="D316" s="77"/>
      <c r="E316" s="78"/>
      <c r="F316" s="78"/>
      <c r="G316" s="8" t="s">
        <v>269</v>
      </c>
      <c r="J316" s="45">
        <f t="shared" si="19"/>
        <v>0</v>
      </c>
      <c r="K316" s="24">
        <f t="shared" si="16"/>
        <v>0</v>
      </c>
      <c r="L316" s="24">
        <f t="shared" si="17"/>
        <v>0</v>
      </c>
      <c r="M316" s="36">
        <f t="shared" si="18"/>
        <v>0</v>
      </c>
    </row>
    <row r="317" spans="2:13" hidden="1" x14ac:dyDescent="0.25">
      <c r="B317" s="21">
        <v>98</v>
      </c>
      <c r="C317" s="77" t="s">
        <v>309</v>
      </c>
      <c r="D317" s="77" t="s">
        <v>680</v>
      </c>
      <c r="E317" s="78"/>
      <c r="F317" s="78">
        <v>2019</v>
      </c>
      <c r="G317" s="7" t="s">
        <v>167</v>
      </c>
      <c r="J317" s="44">
        <f t="shared" si="19"/>
        <v>0</v>
      </c>
      <c r="K317" s="40">
        <f t="shared" si="16"/>
        <v>1</v>
      </c>
      <c r="L317" s="40">
        <f t="shared" si="17"/>
        <v>0</v>
      </c>
      <c r="M317" s="41">
        <f t="shared" si="18"/>
        <v>0</v>
      </c>
    </row>
    <row r="318" spans="2:13" x14ac:dyDescent="0.25">
      <c r="B318" s="74">
        <v>98</v>
      </c>
      <c r="C318" s="77"/>
      <c r="D318" s="77"/>
      <c r="E318" s="78"/>
      <c r="F318" s="78"/>
      <c r="G318" s="8" t="s">
        <v>270</v>
      </c>
      <c r="J318" s="45">
        <f t="shared" si="19"/>
        <v>0</v>
      </c>
      <c r="K318" s="24">
        <f t="shared" si="16"/>
        <v>0</v>
      </c>
      <c r="L318" s="24">
        <f t="shared" si="17"/>
        <v>0</v>
      </c>
      <c r="M318" s="36">
        <f t="shared" si="18"/>
        <v>0</v>
      </c>
    </row>
    <row r="319" spans="2:13" x14ac:dyDescent="0.25">
      <c r="B319" s="76"/>
      <c r="C319" s="77"/>
      <c r="D319" s="77"/>
      <c r="E319" s="78"/>
      <c r="F319" s="78"/>
      <c r="G319" s="8" t="s">
        <v>271</v>
      </c>
      <c r="J319" s="46">
        <f t="shared" si="19"/>
        <v>0</v>
      </c>
      <c r="K319" s="42">
        <f t="shared" si="16"/>
        <v>0</v>
      </c>
      <c r="L319" s="42">
        <f t="shared" si="17"/>
        <v>0</v>
      </c>
      <c r="M319" s="43">
        <f t="shared" si="18"/>
        <v>0</v>
      </c>
    </row>
    <row r="320" spans="2:13" ht="75" hidden="1" x14ac:dyDescent="0.25">
      <c r="B320" s="21">
        <v>99</v>
      </c>
      <c r="C320" s="3" t="s">
        <v>310</v>
      </c>
      <c r="D320" s="3" t="s">
        <v>681</v>
      </c>
      <c r="E320" s="4" t="s">
        <v>15</v>
      </c>
      <c r="F320" s="4">
        <v>2019</v>
      </c>
      <c r="G320" s="10" t="s">
        <v>827</v>
      </c>
      <c r="J320" s="45">
        <f t="shared" si="19"/>
        <v>0</v>
      </c>
      <c r="K320" s="24">
        <f t="shared" si="16"/>
        <v>0</v>
      </c>
      <c r="L320" s="24">
        <f t="shared" si="17"/>
        <v>0</v>
      </c>
      <c r="M320" s="36">
        <f t="shared" si="18"/>
        <v>0</v>
      </c>
    </row>
    <row r="321" spans="2:13" hidden="1" x14ac:dyDescent="0.25">
      <c r="B321" s="21">
        <v>100</v>
      </c>
      <c r="C321" s="77" t="s">
        <v>311</v>
      </c>
      <c r="D321" s="77" t="s">
        <v>682</v>
      </c>
      <c r="E321" s="78"/>
      <c r="F321" s="78">
        <v>2019</v>
      </c>
      <c r="G321" s="7" t="s">
        <v>80</v>
      </c>
      <c r="J321" s="44">
        <f t="shared" si="19"/>
        <v>0</v>
      </c>
      <c r="K321" s="40">
        <f t="shared" si="16"/>
        <v>0</v>
      </c>
      <c r="L321" s="40">
        <f t="shared" si="17"/>
        <v>0</v>
      </c>
      <c r="M321" s="41">
        <f t="shared" si="18"/>
        <v>0</v>
      </c>
    </row>
    <row r="322" spans="2:13" x14ac:dyDescent="0.25">
      <c r="B322" s="74">
        <v>100</v>
      </c>
      <c r="C322" s="77"/>
      <c r="D322" s="77"/>
      <c r="E322" s="78"/>
      <c r="F322" s="78"/>
      <c r="G322" s="8" t="s">
        <v>77</v>
      </c>
      <c r="J322" s="45">
        <f t="shared" si="19"/>
        <v>0</v>
      </c>
      <c r="K322" s="24">
        <f t="shared" si="16"/>
        <v>0</v>
      </c>
      <c r="L322" s="24">
        <f t="shared" si="17"/>
        <v>0</v>
      </c>
      <c r="M322" s="36">
        <f t="shared" si="18"/>
        <v>0</v>
      </c>
    </row>
    <row r="323" spans="2:13" x14ac:dyDescent="0.25">
      <c r="B323" s="76"/>
      <c r="C323" s="77"/>
      <c r="D323" s="77"/>
      <c r="E323" s="78"/>
      <c r="F323" s="78"/>
      <c r="G323" s="8" t="s">
        <v>167</v>
      </c>
      <c r="J323" s="46">
        <f t="shared" si="19"/>
        <v>0</v>
      </c>
      <c r="K323" s="42">
        <f t="shared" si="16"/>
        <v>1</v>
      </c>
      <c r="L323" s="42">
        <f t="shared" si="17"/>
        <v>0</v>
      </c>
      <c r="M323" s="43">
        <f t="shared" si="18"/>
        <v>0</v>
      </c>
    </row>
    <row r="324" spans="2:13" hidden="1" x14ac:dyDescent="0.25">
      <c r="B324" s="21">
        <v>101</v>
      </c>
      <c r="C324" s="77" t="s">
        <v>312</v>
      </c>
      <c r="D324" s="77" t="s">
        <v>683</v>
      </c>
      <c r="E324" s="78"/>
      <c r="F324" s="78">
        <v>2019</v>
      </c>
      <c r="G324" s="7" t="s">
        <v>60</v>
      </c>
      <c r="J324" s="45">
        <f t="shared" si="19"/>
        <v>0</v>
      </c>
      <c r="K324" s="24">
        <f t="shared" si="16"/>
        <v>0</v>
      </c>
      <c r="L324" s="24">
        <f t="shared" si="17"/>
        <v>0</v>
      </c>
      <c r="M324" s="36">
        <f t="shared" si="18"/>
        <v>1</v>
      </c>
    </row>
    <row r="325" spans="2:13" x14ac:dyDescent="0.25">
      <c r="B325" s="21">
        <v>101</v>
      </c>
      <c r="C325" s="77"/>
      <c r="D325" s="77"/>
      <c r="E325" s="78"/>
      <c r="F325" s="78"/>
      <c r="G325" s="8" t="s">
        <v>141</v>
      </c>
      <c r="J325" s="46">
        <f t="shared" si="19"/>
        <v>0</v>
      </c>
      <c r="K325" s="42">
        <f t="shared" si="16"/>
        <v>0</v>
      </c>
      <c r="L325" s="42">
        <f t="shared" si="17"/>
        <v>0</v>
      </c>
      <c r="M325" s="41">
        <f t="shared" si="18"/>
        <v>0</v>
      </c>
    </row>
    <row r="326" spans="2:13" ht="60" hidden="1" x14ac:dyDescent="0.25">
      <c r="B326" s="21">
        <v>102</v>
      </c>
      <c r="C326" s="3" t="s">
        <v>313</v>
      </c>
      <c r="D326" s="3" t="s">
        <v>684</v>
      </c>
      <c r="E326" s="4" t="s">
        <v>15</v>
      </c>
      <c r="F326" s="4">
        <v>2018</v>
      </c>
      <c r="G326" s="10" t="s">
        <v>12</v>
      </c>
      <c r="J326" s="44">
        <f t="shared" si="19"/>
        <v>1</v>
      </c>
      <c r="K326" s="40">
        <f t="shared" ref="K326:K389" si="20">IF(OR(G326="Antioxidantes",G326="Antioxidante"), 1, 0)</f>
        <v>0</v>
      </c>
      <c r="L326" s="40">
        <f t="shared" ref="L326:L389" si="21">IF(OR(G326="Fermentación", G326="Etanol", G326="Alcohol", G326= "Bioetanol"), 1, 0)</f>
        <v>0</v>
      </c>
      <c r="M326" s="41">
        <f t="shared" ref="M326:M389" si="22">IF(OR(G326="Fisicoquímicos", G326="Enzimas", G326="Ácido", G326= "Enzimática",G326="PH",G326="Carbono", G326="Biomasa"), 1, 0)</f>
        <v>0</v>
      </c>
    </row>
    <row r="327" spans="2:13" hidden="1" x14ac:dyDescent="0.25">
      <c r="B327" s="21">
        <v>103</v>
      </c>
      <c r="C327" s="77" t="s">
        <v>314</v>
      </c>
      <c r="D327" s="77" t="s">
        <v>685</v>
      </c>
      <c r="E327" s="78"/>
      <c r="F327" s="78">
        <v>2018</v>
      </c>
      <c r="G327" s="7" t="s">
        <v>272</v>
      </c>
      <c r="J327" s="44">
        <f t="shared" si="19"/>
        <v>0</v>
      </c>
      <c r="K327" s="40">
        <f t="shared" si="20"/>
        <v>0</v>
      </c>
      <c r="L327" s="40">
        <f t="shared" si="21"/>
        <v>0</v>
      </c>
      <c r="M327" s="41">
        <f t="shared" si="22"/>
        <v>0</v>
      </c>
    </row>
    <row r="328" spans="2:13" x14ac:dyDescent="0.25">
      <c r="B328" s="74">
        <v>103</v>
      </c>
      <c r="C328" s="77"/>
      <c r="D328" s="77"/>
      <c r="E328" s="78"/>
      <c r="F328" s="78"/>
      <c r="G328" s="8" t="s">
        <v>273</v>
      </c>
      <c r="J328" s="45">
        <f t="shared" ref="J328:J391" si="23">IF(OR(G328="Residuos", G328="Desechos", G328="Descomposición", G328= "Aguas Residuales"), 1, 0)</f>
        <v>0</v>
      </c>
      <c r="K328" s="24">
        <f t="shared" si="20"/>
        <v>0</v>
      </c>
      <c r="L328" s="24">
        <f t="shared" si="21"/>
        <v>0</v>
      </c>
      <c r="M328" s="36">
        <f t="shared" si="22"/>
        <v>0</v>
      </c>
    </row>
    <row r="329" spans="2:13" x14ac:dyDescent="0.25">
      <c r="B329" s="75"/>
      <c r="C329" s="77"/>
      <c r="D329" s="77"/>
      <c r="E329" s="78"/>
      <c r="F329" s="78"/>
      <c r="G329" s="8" t="s">
        <v>274</v>
      </c>
      <c r="J329" s="45">
        <f t="shared" si="23"/>
        <v>0</v>
      </c>
      <c r="K329" s="24">
        <f t="shared" si="20"/>
        <v>0</v>
      </c>
      <c r="L329" s="24">
        <f t="shared" si="21"/>
        <v>0</v>
      </c>
      <c r="M329" s="36">
        <f t="shared" si="22"/>
        <v>1</v>
      </c>
    </row>
    <row r="330" spans="2:13" x14ac:dyDescent="0.25">
      <c r="B330" s="76"/>
      <c r="C330" s="77"/>
      <c r="D330" s="77"/>
      <c r="E330" s="78"/>
      <c r="F330" s="78"/>
      <c r="G330" s="8" t="s">
        <v>44</v>
      </c>
      <c r="J330" s="45">
        <f t="shared" si="23"/>
        <v>0</v>
      </c>
      <c r="K330" s="24">
        <f t="shared" si="20"/>
        <v>0</v>
      </c>
      <c r="L330" s="24">
        <f t="shared" si="21"/>
        <v>0</v>
      </c>
      <c r="M330" s="36">
        <f t="shared" si="22"/>
        <v>0</v>
      </c>
    </row>
    <row r="331" spans="2:13" hidden="1" x14ac:dyDescent="0.25">
      <c r="B331" s="21">
        <v>104</v>
      </c>
      <c r="C331" s="77" t="s">
        <v>315</v>
      </c>
      <c r="D331" s="77" t="s">
        <v>686</v>
      </c>
      <c r="E331" s="78"/>
      <c r="F331" s="78">
        <v>2018</v>
      </c>
      <c r="G331" s="7" t="s">
        <v>44</v>
      </c>
      <c r="J331" s="44">
        <f t="shared" si="23"/>
        <v>0</v>
      </c>
      <c r="K331" s="40">
        <f t="shared" si="20"/>
        <v>0</v>
      </c>
      <c r="L331" s="40">
        <f t="shared" si="21"/>
        <v>0</v>
      </c>
      <c r="M331" s="41">
        <f t="shared" si="22"/>
        <v>0</v>
      </c>
    </row>
    <row r="332" spans="2:13" x14ac:dyDescent="0.25">
      <c r="B332" s="74">
        <v>104</v>
      </c>
      <c r="C332" s="77"/>
      <c r="D332" s="77"/>
      <c r="E332" s="78"/>
      <c r="F332" s="78"/>
      <c r="G332" s="8" t="s">
        <v>275</v>
      </c>
      <c r="J332" s="45">
        <f t="shared" si="23"/>
        <v>0</v>
      </c>
      <c r="K332" s="24">
        <f t="shared" si="20"/>
        <v>0</v>
      </c>
      <c r="L332" s="24">
        <f t="shared" si="21"/>
        <v>0</v>
      </c>
      <c r="M332" s="36">
        <f t="shared" si="22"/>
        <v>0</v>
      </c>
    </row>
    <row r="333" spans="2:13" x14ac:dyDescent="0.25">
      <c r="B333" s="75"/>
      <c r="C333" s="77"/>
      <c r="D333" s="77"/>
      <c r="E333" s="78"/>
      <c r="F333" s="78"/>
      <c r="G333" s="8" t="s">
        <v>276</v>
      </c>
      <c r="J333" s="45">
        <f t="shared" si="23"/>
        <v>0</v>
      </c>
      <c r="K333" s="24">
        <f t="shared" si="20"/>
        <v>0</v>
      </c>
      <c r="L333" s="24">
        <f t="shared" si="21"/>
        <v>0</v>
      </c>
      <c r="M333" s="36">
        <f t="shared" si="22"/>
        <v>0</v>
      </c>
    </row>
    <row r="334" spans="2:13" x14ac:dyDescent="0.25">
      <c r="B334" s="76"/>
      <c r="C334" s="77"/>
      <c r="D334" s="77"/>
      <c r="E334" s="78"/>
      <c r="F334" s="78"/>
      <c r="G334" s="8" t="s">
        <v>277</v>
      </c>
      <c r="J334" s="45">
        <f t="shared" si="23"/>
        <v>0</v>
      </c>
      <c r="K334" s="24">
        <f t="shared" si="20"/>
        <v>0</v>
      </c>
      <c r="L334" s="24">
        <f t="shared" si="21"/>
        <v>0</v>
      </c>
      <c r="M334" s="36">
        <f t="shared" si="22"/>
        <v>1</v>
      </c>
    </row>
    <row r="335" spans="2:13" hidden="1" x14ac:dyDescent="0.25">
      <c r="B335" s="21">
        <v>105</v>
      </c>
      <c r="C335" s="77" t="s">
        <v>316</v>
      </c>
      <c r="D335" s="77" t="s">
        <v>687</v>
      </c>
      <c r="E335" s="78" t="s">
        <v>15</v>
      </c>
      <c r="F335" s="78">
        <v>2018</v>
      </c>
      <c r="G335" s="7" t="s">
        <v>82</v>
      </c>
      <c r="J335" s="44">
        <f t="shared" si="23"/>
        <v>0</v>
      </c>
      <c r="K335" s="40">
        <f t="shared" si="20"/>
        <v>0</v>
      </c>
      <c r="L335" s="40">
        <f t="shared" si="21"/>
        <v>0</v>
      </c>
      <c r="M335" s="41">
        <f t="shared" si="22"/>
        <v>0</v>
      </c>
    </row>
    <row r="336" spans="2:13" x14ac:dyDescent="0.25">
      <c r="B336" s="74">
        <v>105</v>
      </c>
      <c r="C336" s="77"/>
      <c r="D336" s="77"/>
      <c r="E336" s="78"/>
      <c r="F336" s="78"/>
      <c r="G336" s="8" t="s">
        <v>140</v>
      </c>
      <c r="J336" s="45">
        <f t="shared" si="23"/>
        <v>0</v>
      </c>
      <c r="K336" s="24">
        <f t="shared" si="20"/>
        <v>0</v>
      </c>
      <c r="L336" s="24">
        <f t="shared" si="21"/>
        <v>0</v>
      </c>
      <c r="M336" s="36">
        <f t="shared" si="22"/>
        <v>1</v>
      </c>
    </row>
    <row r="337" spans="2:13" x14ac:dyDescent="0.25">
      <c r="B337" s="76"/>
      <c r="C337" s="77"/>
      <c r="D337" s="77"/>
      <c r="E337" s="78"/>
      <c r="F337" s="78"/>
      <c r="G337" s="8" t="s">
        <v>277</v>
      </c>
      <c r="J337" s="45">
        <f t="shared" si="23"/>
        <v>0</v>
      </c>
      <c r="K337" s="24">
        <f t="shared" si="20"/>
        <v>0</v>
      </c>
      <c r="L337" s="24">
        <f t="shared" si="21"/>
        <v>0</v>
      </c>
      <c r="M337" s="36">
        <f t="shared" si="22"/>
        <v>1</v>
      </c>
    </row>
    <row r="338" spans="2:13" hidden="1" x14ac:dyDescent="0.25">
      <c r="B338" s="21">
        <v>106</v>
      </c>
      <c r="C338" s="77" t="s">
        <v>317</v>
      </c>
      <c r="D338" s="77" t="s">
        <v>688</v>
      </c>
      <c r="E338" s="78" t="s">
        <v>15</v>
      </c>
      <c r="F338" s="78">
        <v>2018</v>
      </c>
      <c r="G338" s="7" t="s">
        <v>167</v>
      </c>
      <c r="J338" s="44">
        <f t="shared" si="23"/>
        <v>0</v>
      </c>
      <c r="K338" s="40">
        <f t="shared" si="20"/>
        <v>1</v>
      </c>
      <c r="L338" s="40">
        <f t="shared" si="21"/>
        <v>0</v>
      </c>
      <c r="M338" s="41">
        <f t="shared" si="22"/>
        <v>0</v>
      </c>
    </row>
    <row r="339" spans="2:13" x14ac:dyDescent="0.25">
      <c r="B339" s="74">
        <v>106</v>
      </c>
      <c r="C339" s="77"/>
      <c r="D339" s="77"/>
      <c r="E339" s="78"/>
      <c r="F339" s="78"/>
      <c r="G339" s="8" t="s">
        <v>278</v>
      </c>
      <c r="J339" s="45">
        <f t="shared" si="23"/>
        <v>0</v>
      </c>
      <c r="K339" s="24">
        <f t="shared" si="20"/>
        <v>0</v>
      </c>
      <c r="L339" s="24">
        <f t="shared" si="21"/>
        <v>0</v>
      </c>
      <c r="M339" s="36">
        <f t="shared" si="22"/>
        <v>0</v>
      </c>
    </row>
    <row r="340" spans="2:13" x14ac:dyDescent="0.25">
      <c r="B340" s="75"/>
      <c r="C340" s="77"/>
      <c r="D340" s="77"/>
      <c r="E340" s="78"/>
      <c r="F340" s="78"/>
      <c r="G340" s="8" t="s">
        <v>279</v>
      </c>
      <c r="J340" s="45">
        <f t="shared" si="23"/>
        <v>0</v>
      </c>
      <c r="K340" s="24">
        <f t="shared" si="20"/>
        <v>0</v>
      </c>
      <c r="L340" s="24">
        <f t="shared" si="21"/>
        <v>0</v>
      </c>
      <c r="M340" s="36">
        <f t="shared" si="22"/>
        <v>0</v>
      </c>
    </row>
    <row r="341" spans="2:13" x14ac:dyDescent="0.25">
      <c r="B341" s="76"/>
      <c r="C341" s="77"/>
      <c r="D341" s="77"/>
      <c r="E341" s="78"/>
      <c r="F341" s="78"/>
      <c r="G341" s="8" t="s">
        <v>280</v>
      </c>
      <c r="J341" s="45">
        <f t="shared" si="23"/>
        <v>0</v>
      </c>
      <c r="K341" s="24">
        <f t="shared" si="20"/>
        <v>0</v>
      </c>
      <c r="L341" s="24">
        <f t="shared" si="21"/>
        <v>0</v>
      </c>
      <c r="M341" s="36">
        <f t="shared" si="22"/>
        <v>0</v>
      </c>
    </row>
    <row r="342" spans="2:13" hidden="1" x14ac:dyDescent="0.25">
      <c r="B342" s="21">
        <v>107</v>
      </c>
      <c r="C342" s="77" t="s">
        <v>318</v>
      </c>
      <c r="D342" s="77" t="s">
        <v>689</v>
      </c>
      <c r="E342" s="78" t="s">
        <v>15</v>
      </c>
      <c r="F342" s="78">
        <v>2018</v>
      </c>
      <c r="G342" s="7" t="s">
        <v>82</v>
      </c>
      <c r="J342" s="44">
        <f t="shared" si="23"/>
        <v>0</v>
      </c>
      <c r="K342" s="40">
        <f t="shared" si="20"/>
        <v>0</v>
      </c>
      <c r="L342" s="40">
        <f t="shared" si="21"/>
        <v>0</v>
      </c>
      <c r="M342" s="41">
        <f t="shared" si="22"/>
        <v>0</v>
      </c>
    </row>
    <row r="343" spans="2:13" x14ac:dyDescent="0.25">
      <c r="B343" s="74">
        <v>107</v>
      </c>
      <c r="C343" s="77"/>
      <c r="D343" s="77"/>
      <c r="E343" s="78"/>
      <c r="F343" s="78"/>
      <c r="G343" s="8" t="s">
        <v>12</v>
      </c>
      <c r="J343" s="45">
        <f t="shared" si="23"/>
        <v>1</v>
      </c>
      <c r="K343" s="24">
        <f t="shared" si="20"/>
        <v>0</v>
      </c>
      <c r="L343" s="24">
        <f t="shared" si="21"/>
        <v>0</v>
      </c>
      <c r="M343" s="36">
        <f t="shared" si="22"/>
        <v>0</v>
      </c>
    </row>
    <row r="344" spans="2:13" x14ac:dyDescent="0.25">
      <c r="B344" s="76"/>
      <c r="C344" s="77"/>
      <c r="D344" s="77"/>
      <c r="E344" s="78"/>
      <c r="F344" s="78"/>
      <c r="G344" s="8" t="s">
        <v>281</v>
      </c>
      <c r="J344" s="46">
        <f t="shared" si="23"/>
        <v>0</v>
      </c>
      <c r="K344" s="42">
        <f t="shared" si="20"/>
        <v>0</v>
      </c>
      <c r="L344" s="42">
        <f t="shared" si="21"/>
        <v>0</v>
      </c>
      <c r="M344" s="43">
        <f t="shared" si="22"/>
        <v>0</v>
      </c>
    </row>
    <row r="345" spans="2:13" hidden="1" x14ac:dyDescent="0.25">
      <c r="B345" s="21">
        <v>108</v>
      </c>
      <c r="C345" s="77" t="s">
        <v>319</v>
      </c>
      <c r="D345" s="77" t="s">
        <v>690</v>
      </c>
      <c r="E345" s="78" t="s">
        <v>15</v>
      </c>
      <c r="F345" s="78">
        <v>2018</v>
      </c>
      <c r="G345" s="7" t="s">
        <v>282</v>
      </c>
      <c r="J345" s="44">
        <f t="shared" si="23"/>
        <v>0</v>
      </c>
      <c r="K345" s="40">
        <f t="shared" si="20"/>
        <v>0</v>
      </c>
      <c r="L345" s="40">
        <f t="shared" si="21"/>
        <v>0</v>
      </c>
      <c r="M345" s="41">
        <f t="shared" si="22"/>
        <v>0</v>
      </c>
    </row>
    <row r="346" spans="2:13" x14ac:dyDescent="0.25">
      <c r="B346" s="74">
        <v>108</v>
      </c>
      <c r="C346" s="77"/>
      <c r="D346" s="77"/>
      <c r="E346" s="78"/>
      <c r="F346" s="78"/>
      <c r="G346" s="8" t="s">
        <v>283</v>
      </c>
      <c r="J346" s="45">
        <f t="shared" si="23"/>
        <v>0</v>
      </c>
      <c r="K346" s="24">
        <f t="shared" si="20"/>
        <v>0</v>
      </c>
      <c r="L346" s="24">
        <f t="shared" si="21"/>
        <v>0</v>
      </c>
      <c r="M346" s="36">
        <f t="shared" si="22"/>
        <v>0</v>
      </c>
    </row>
    <row r="347" spans="2:13" x14ac:dyDescent="0.25">
      <c r="B347" s="75"/>
      <c r="C347" s="77"/>
      <c r="D347" s="77"/>
      <c r="E347" s="78"/>
      <c r="F347" s="78"/>
      <c r="G347" s="8" t="s">
        <v>284</v>
      </c>
      <c r="J347" s="45">
        <f t="shared" si="23"/>
        <v>0</v>
      </c>
      <c r="K347" s="24">
        <f t="shared" si="20"/>
        <v>0</v>
      </c>
      <c r="L347" s="24">
        <f t="shared" si="21"/>
        <v>0</v>
      </c>
      <c r="M347" s="36">
        <f t="shared" si="22"/>
        <v>0</v>
      </c>
    </row>
    <row r="348" spans="2:13" x14ac:dyDescent="0.25">
      <c r="B348" s="76"/>
      <c r="C348" s="77"/>
      <c r="D348" s="77"/>
      <c r="E348" s="78"/>
      <c r="F348" s="78"/>
      <c r="G348" s="8" t="s">
        <v>581</v>
      </c>
      <c r="J348" s="46">
        <f t="shared" si="23"/>
        <v>0</v>
      </c>
      <c r="K348" s="42">
        <f t="shared" si="20"/>
        <v>0</v>
      </c>
      <c r="L348" s="42">
        <f t="shared" si="21"/>
        <v>0</v>
      </c>
      <c r="M348" s="43">
        <f t="shared" si="22"/>
        <v>0</v>
      </c>
    </row>
    <row r="349" spans="2:13" hidden="1" x14ac:dyDescent="0.25">
      <c r="B349" s="21">
        <v>109</v>
      </c>
      <c r="C349" s="77" t="s">
        <v>320</v>
      </c>
      <c r="D349" s="77" t="s">
        <v>691</v>
      </c>
      <c r="E349" s="78"/>
      <c r="F349" s="78">
        <v>2018</v>
      </c>
      <c r="G349" s="7" t="s">
        <v>12</v>
      </c>
      <c r="J349" s="44">
        <f t="shared" si="23"/>
        <v>1</v>
      </c>
      <c r="K349" s="40">
        <f t="shared" si="20"/>
        <v>0</v>
      </c>
      <c r="L349" s="40">
        <f t="shared" si="21"/>
        <v>0</v>
      </c>
      <c r="M349" s="41">
        <f t="shared" si="22"/>
        <v>0</v>
      </c>
    </row>
    <row r="350" spans="2:13" x14ac:dyDescent="0.25">
      <c r="B350" s="74">
        <v>109</v>
      </c>
      <c r="C350" s="77"/>
      <c r="D350" s="77"/>
      <c r="E350" s="78"/>
      <c r="F350" s="78"/>
      <c r="G350" s="8" t="s">
        <v>285</v>
      </c>
      <c r="J350" s="45">
        <f t="shared" si="23"/>
        <v>0</v>
      </c>
      <c r="K350" s="24">
        <f t="shared" si="20"/>
        <v>0</v>
      </c>
      <c r="L350" s="24">
        <f t="shared" si="21"/>
        <v>0</v>
      </c>
      <c r="M350" s="36">
        <f t="shared" si="22"/>
        <v>0</v>
      </c>
    </row>
    <row r="351" spans="2:13" x14ac:dyDescent="0.25">
      <c r="B351" s="76"/>
      <c r="C351" s="77"/>
      <c r="D351" s="77"/>
      <c r="E351" s="78"/>
      <c r="F351" s="78"/>
      <c r="G351" s="8" t="s">
        <v>286</v>
      </c>
      <c r="J351" s="46">
        <f t="shared" si="23"/>
        <v>0</v>
      </c>
      <c r="K351" s="42">
        <f t="shared" si="20"/>
        <v>0</v>
      </c>
      <c r="L351" s="42">
        <f t="shared" si="21"/>
        <v>0</v>
      </c>
      <c r="M351" s="43">
        <f t="shared" si="22"/>
        <v>0</v>
      </c>
    </row>
    <row r="352" spans="2:13" hidden="1" x14ac:dyDescent="0.25">
      <c r="B352" s="21">
        <v>110</v>
      </c>
      <c r="C352" s="77" t="s">
        <v>321</v>
      </c>
      <c r="D352" s="77" t="s">
        <v>692</v>
      </c>
      <c r="E352" s="78" t="s">
        <v>15</v>
      </c>
      <c r="F352" s="78">
        <v>2018</v>
      </c>
      <c r="G352" s="7" t="s">
        <v>170</v>
      </c>
      <c r="J352" s="44">
        <f t="shared" si="23"/>
        <v>0</v>
      </c>
      <c r="K352" s="40">
        <f t="shared" si="20"/>
        <v>0</v>
      </c>
      <c r="L352" s="40">
        <f t="shared" si="21"/>
        <v>0</v>
      </c>
      <c r="M352" s="41">
        <f t="shared" si="22"/>
        <v>0</v>
      </c>
    </row>
    <row r="353" spans="2:13" x14ac:dyDescent="0.25">
      <c r="B353" s="74">
        <v>110</v>
      </c>
      <c r="C353" s="77"/>
      <c r="D353" s="77"/>
      <c r="E353" s="78"/>
      <c r="F353" s="78"/>
      <c r="G353" s="8" t="s">
        <v>287</v>
      </c>
      <c r="J353" s="45">
        <f t="shared" si="23"/>
        <v>0</v>
      </c>
      <c r="K353" s="24">
        <f t="shared" si="20"/>
        <v>0</v>
      </c>
      <c r="L353" s="24">
        <f t="shared" si="21"/>
        <v>0</v>
      </c>
      <c r="M353" s="36">
        <f t="shared" si="22"/>
        <v>0</v>
      </c>
    </row>
    <row r="354" spans="2:13" x14ac:dyDescent="0.25">
      <c r="B354" s="76"/>
      <c r="C354" s="77"/>
      <c r="D354" s="77"/>
      <c r="E354" s="78"/>
      <c r="F354" s="78"/>
      <c r="G354" s="8" t="s">
        <v>167</v>
      </c>
      <c r="J354" s="46">
        <f t="shared" si="23"/>
        <v>0</v>
      </c>
      <c r="K354" s="42">
        <f t="shared" si="20"/>
        <v>1</v>
      </c>
      <c r="L354" s="42">
        <f t="shared" si="21"/>
        <v>0</v>
      </c>
      <c r="M354" s="43">
        <f t="shared" si="22"/>
        <v>0</v>
      </c>
    </row>
    <row r="355" spans="2:13" hidden="1" x14ac:dyDescent="0.25">
      <c r="B355" s="21">
        <v>111</v>
      </c>
      <c r="C355" s="77" t="s">
        <v>322</v>
      </c>
      <c r="D355" s="77" t="s">
        <v>693</v>
      </c>
      <c r="E355" s="78"/>
      <c r="F355" s="78">
        <v>2018</v>
      </c>
      <c r="G355" s="7" t="s">
        <v>288</v>
      </c>
      <c r="J355" s="44">
        <f t="shared" si="23"/>
        <v>0</v>
      </c>
      <c r="K355" s="40">
        <f t="shared" si="20"/>
        <v>0</v>
      </c>
      <c r="L355" s="40">
        <f t="shared" si="21"/>
        <v>0</v>
      </c>
      <c r="M355" s="41">
        <f t="shared" si="22"/>
        <v>0</v>
      </c>
    </row>
    <row r="356" spans="2:13" x14ac:dyDescent="0.25">
      <c r="B356" s="74">
        <v>111</v>
      </c>
      <c r="C356" s="77"/>
      <c r="D356" s="77"/>
      <c r="E356" s="78"/>
      <c r="F356" s="78"/>
      <c r="G356" s="8" t="s">
        <v>275</v>
      </c>
      <c r="J356" s="45">
        <f t="shared" si="23"/>
        <v>0</v>
      </c>
      <c r="K356" s="24">
        <f t="shared" si="20"/>
        <v>0</v>
      </c>
      <c r="L356" s="24">
        <f t="shared" si="21"/>
        <v>0</v>
      </c>
      <c r="M356" s="36">
        <f t="shared" si="22"/>
        <v>0</v>
      </c>
    </row>
    <row r="357" spans="2:13" x14ac:dyDescent="0.25">
      <c r="B357" s="75"/>
      <c r="C357" s="77"/>
      <c r="D357" s="77"/>
      <c r="E357" s="78"/>
      <c r="F357" s="78"/>
      <c r="G357" s="8" t="s">
        <v>289</v>
      </c>
      <c r="J357" s="45">
        <f t="shared" si="23"/>
        <v>0</v>
      </c>
      <c r="K357" s="24">
        <f t="shared" si="20"/>
        <v>0</v>
      </c>
      <c r="L357" s="24">
        <f t="shared" si="21"/>
        <v>0</v>
      </c>
      <c r="M357" s="36">
        <f t="shared" si="22"/>
        <v>0</v>
      </c>
    </row>
    <row r="358" spans="2:13" x14ac:dyDescent="0.25">
      <c r="B358" s="76"/>
      <c r="C358" s="77"/>
      <c r="D358" s="77"/>
      <c r="E358" s="78"/>
      <c r="F358" s="78"/>
      <c r="G358" s="8" t="s">
        <v>12</v>
      </c>
      <c r="J358" s="46">
        <f t="shared" si="23"/>
        <v>1</v>
      </c>
      <c r="K358" s="42">
        <f t="shared" si="20"/>
        <v>0</v>
      </c>
      <c r="L358" s="42">
        <f t="shared" si="21"/>
        <v>0</v>
      </c>
      <c r="M358" s="43">
        <f t="shared" si="22"/>
        <v>0</v>
      </c>
    </row>
    <row r="359" spans="2:13" hidden="1" x14ac:dyDescent="0.25">
      <c r="B359" s="21">
        <v>112</v>
      </c>
      <c r="C359" s="77" t="s">
        <v>323</v>
      </c>
      <c r="D359" s="77" t="s">
        <v>694</v>
      </c>
      <c r="E359" s="78"/>
      <c r="F359" s="78">
        <v>2018</v>
      </c>
      <c r="G359" s="7" t="s">
        <v>12</v>
      </c>
      <c r="J359" s="44">
        <f t="shared" si="23"/>
        <v>1</v>
      </c>
      <c r="K359" s="40">
        <f t="shared" si="20"/>
        <v>0</v>
      </c>
      <c r="L359" s="40">
        <f t="shared" si="21"/>
        <v>0</v>
      </c>
      <c r="M359" s="41">
        <f t="shared" si="22"/>
        <v>0</v>
      </c>
    </row>
    <row r="360" spans="2:13" x14ac:dyDescent="0.25">
      <c r="B360" s="74">
        <v>112</v>
      </c>
      <c r="C360" s="77"/>
      <c r="D360" s="77"/>
      <c r="E360" s="78"/>
      <c r="F360" s="78"/>
      <c r="G360" s="8" t="s">
        <v>143</v>
      </c>
      <c r="J360" s="45">
        <f t="shared" si="23"/>
        <v>0</v>
      </c>
      <c r="K360" s="24">
        <f t="shared" si="20"/>
        <v>0</v>
      </c>
      <c r="L360" s="24">
        <f t="shared" si="21"/>
        <v>0</v>
      </c>
      <c r="M360" s="36">
        <f t="shared" si="22"/>
        <v>0</v>
      </c>
    </row>
    <row r="361" spans="2:13" x14ac:dyDescent="0.25">
      <c r="B361" s="76"/>
      <c r="C361" s="77"/>
      <c r="D361" s="77"/>
      <c r="E361" s="78"/>
      <c r="F361" s="78"/>
      <c r="G361" s="8" t="s">
        <v>293</v>
      </c>
      <c r="J361" s="46">
        <f t="shared" si="23"/>
        <v>0</v>
      </c>
      <c r="K361" s="42">
        <f t="shared" si="20"/>
        <v>0</v>
      </c>
      <c r="L361" s="42">
        <f t="shared" si="21"/>
        <v>0</v>
      </c>
      <c r="M361" s="43">
        <f t="shared" si="22"/>
        <v>0</v>
      </c>
    </row>
    <row r="362" spans="2:13" hidden="1" x14ac:dyDescent="0.25">
      <c r="B362" s="21">
        <v>113</v>
      </c>
      <c r="C362" s="77" t="s">
        <v>324</v>
      </c>
      <c r="D362" s="77" t="s">
        <v>695</v>
      </c>
      <c r="E362" s="78"/>
      <c r="F362" s="78">
        <v>2018</v>
      </c>
      <c r="G362" s="7" t="s">
        <v>290</v>
      </c>
      <c r="J362" s="44">
        <f t="shared" si="23"/>
        <v>0</v>
      </c>
      <c r="K362" s="40">
        <f t="shared" si="20"/>
        <v>0</v>
      </c>
      <c r="L362" s="40">
        <f t="shared" si="21"/>
        <v>0</v>
      </c>
      <c r="M362" s="41">
        <f t="shared" si="22"/>
        <v>0</v>
      </c>
    </row>
    <row r="363" spans="2:13" x14ac:dyDescent="0.25">
      <c r="B363" s="74">
        <v>113</v>
      </c>
      <c r="C363" s="77"/>
      <c r="D363" s="77"/>
      <c r="E363" s="78"/>
      <c r="F363" s="78"/>
      <c r="G363" s="8" t="s">
        <v>291</v>
      </c>
      <c r="J363" s="45">
        <f t="shared" si="23"/>
        <v>0</v>
      </c>
      <c r="K363" s="24">
        <f t="shared" si="20"/>
        <v>0</v>
      </c>
      <c r="L363" s="24">
        <f t="shared" si="21"/>
        <v>0</v>
      </c>
      <c r="M363" s="36">
        <f t="shared" si="22"/>
        <v>0</v>
      </c>
    </row>
    <row r="364" spans="2:13" x14ac:dyDescent="0.25">
      <c r="B364" s="75"/>
      <c r="C364" s="77"/>
      <c r="D364" s="77"/>
      <c r="E364" s="78"/>
      <c r="F364" s="78"/>
      <c r="G364" s="8" t="s">
        <v>292</v>
      </c>
      <c r="J364" s="45">
        <f t="shared" si="23"/>
        <v>0</v>
      </c>
      <c r="K364" s="24">
        <f t="shared" si="20"/>
        <v>0</v>
      </c>
      <c r="L364" s="24">
        <f t="shared" si="21"/>
        <v>0</v>
      </c>
      <c r="M364" s="36">
        <f t="shared" si="22"/>
        <v>0</v>
      </c>
    </row>
    <row r="365" spans="2:13" x14ac:dyDescent="0.25">
      <c r="B365" s="76"/>
      <c r="C365" s="77"/>
      <c r="D365" s="77"/>
      <c r="E365" s="78"/>
      <c r="F365" s="78"/>
      <c r="G365" s="8" t="s">
        <v>293</v>
      </c>
      <c r="J365" s="46">
        <f t="shared" si="23"/>
        <v>0</v>
      </c>
      <c r="K365" s="42">
        <f t="shared" si="20"/>
        <v>0</v>
      </c>
      <c r="L365" s="42">
        <f t="shared" si="21"/>
        <v>0</v>
      </c>
      <c r="M365" s="43">
        <f t="shared" si="22"/>
        <v>0</v>
      </c>
    </row>
    <row r="366" spans="2:13" hidden="1" x14ac:dyDescent="0.25">
      <c r="B366" s="21">
        <v>114</v>
      </c>
      <c r="C366" s="77" t="s">
        <v>325</v>
      </c>
      <c r="D366" s="77" t="s">
        <v>696</v>
      </c>
      <c r="E366" s="78" t="s">
        <v>15</v>
      </c>
      <c r="F366" s="78">
        <v>2017</v>
      </c>
      <c r="G366" s="7" t="s">
        <v>294</v>
      </c>
      <c r="J366" s="44">
        <f t="shared" si="23"/>
        <v>0</v>
      </c>
      <c r="K366" s="40">
        <f t="shared" si="20"/>
        <v>0</v>
      </c>
      <c r="L366" s="40">
        <f t="shared" si="21"/>
        <v>0</v>
      </c>
      <c r="M366" s="41">
        <f t="shared" si="22"/>
        <v>0</v>
      </c>
    </row>
    <row r="367" spans="2:13" x14ac:dyDescent="0.25">
      <c r="B367" s="74">
        <v>114</v>
      </c>
      <c r="C367" s="77"/>
      <c r="D367" s="77"/>
      <c r="E367" s="78"/>
      <c r="F367" s="78"/>
      <c r="G367" s="8" t="s">
        <v>295</v>
      </c>
      <c r="J367" s="45">
        <f t="shared" si="23"/>
        <v>0</v>
      </c>
      <c r="K367" s="24">
        <f t="shared" si="20"/>
        <v>0</v>
      </c>
      <c r="L367" s="24">
        <f t="shared" si="21"/>
        <v>0</v>
      </c>
      <c r="M367" s="36">
        <f t="shared" si="22"/>
        <v>0</v>
      </c>
    </row>
    <row r="368" spans="2:13" x14ac:dyDescent="0.25">
      <c r="B368" s="75"/>
      <c r="C368" s="77"/>
      <c r="D368" s="77"/>
      <c r="E368" s="78"/>
      <c r="F368" s="78"/>
      <c r="G368" s="8" t="s">
        <v>296</v>
      </c>
      <c r="J368" s="45">
        <f t="shared" si="23"/>
        <v>0</v>
      </c>
      <c r="K368" s="24">
        <f t="shared" si="20"/>
        <v>0</v>
      </c>
      <c r="L368" s="24">
        <f t="shared" si="21"/>
        <v>0</v>
      </c>
      <c r="M368" s="36">
        <f t="shared" si="22"/>
        <v>0</v>
      </c>
    </row>
    <row r="369" spans="2:13" x14ac:dyDescent="0.25">
      <c r="B369" s="76"/>
      <c r="C369" s="77"/>
      <c r="D369" s="77"/>
      <c r="E369" s="78"/>
      <c r="F369" s="78"/>
      <c r="G369" s="8" t="s">
        <v>297</v>
      </c>
      <c r="J369" s="46">
        <f t="shared" si="23"/>
        <v>0</v>
      </c>
      <c r="K369" s="42">
        <f t="shared" si="20"/>
        <v>0</v>
      </c>
      <c r="L369" s="42">
        <f t="shared" si="21"/>
        <v>0</v>
      </c>
      <c r="M369" s="43">
        <f t="shared" si="22"/>
        <v>0</v>
      </c>
    </row>
    <row r="370" spans="2:13" hidden="1" x14ac:dyDescent="0.25">
      <c r="B370" s="21">
        <v>115</v>
      </c>
      <c r="C370" s="77" t="s">
        <v>326</v>
      </c>
      <c r="D370" s="77" t="s">
        <v>697</v>
      </c>
      <c r="E370" s="78" t="s">
        <v>15</v>
      </c>
      <c r="F370" s="78">
        <v>2017</v>
      </c>
      <c r="G370" s="7" t="s">
        <v>170</v>
      </c>
      <c r="J370" s="44">
        <f t="shared" si="23"/>
        <v>0</v>
      </c>
      <c r="K370" s="40">
        <f t="shared" si="20"/>
        <v>0</v>
      </c>
      <c r="L370" s="40">
        <f t="shared" si="21"/>
        <v>0</v>
      </c>
      <c r="M370" s="41">
        <f t="shared" si="22"/>
        <v>0</v>
      </c>
    </row>
    <row r="371" spans="2:13" x14ac:dyDescent="0.25">
      <c r="B371" s="21">
        <v>115</v>
      </c>
      <c r="C371" s="77"/>
      <c r="D371" s="77"/>
      <c r="E371" s="78"/>
      <c r="F371" s="78"/>
      <c r="G371" s="8" t="s">
        <v>80</v>
      </c>
      <c r="J371" s="46">
        <f t="shared" si="23"/>
        <v>0</v>
      </c>
      <c r="K371" s="42">
        <f t="shared" si="20"/>
        <v>0</v>
      </c>
      <c r="L371" s="42">
        <f t="shared" si="21"/>
        <v>0</v>
      </c>
      <c r="M371" s="43">
        <f t="shared" si="22"/>
        <v>0</v>
      </c>
    </row>
    <row r="372" spans="2:13" hidden="1" x14ac:dyDescent="0.25">
      <c r="B372" s="21">
        <v>116</v>
      </c>
      <c r="C372" s="77" t="s">
        <v>327</v>
      </c>
      <c r="D372" s="77" t="s">
        <v>698</v>
      </c>
      <c r="E372" s="78" t="s">
        <v>15</v>
      </c>
      <c r="F372" s="78">
        <v>2017</v>
      </c>
      <c r="G372" s="7" t="s">
        <v>60</v>
      </c>
      <c r="J372" s="44">
        <f t="shared" si="23"/>
        <v>0</v>
      </c>
      <c r="K372" s="40">
        <f t="shared" si="20"/>
        <v>0</v>
      </c>
      <c r="L372" s="40">
        <f t="shared" si="21"/>
        <v>0</v>
      </c>
      <c r="M372" s="41">
        <f t="shared" si="22"/>
        <v>1</v>
      </c>
    </row>
    <row r="373" spans="2:13" x14ac:dyDescent="0.25">
      <c r="B373" s="74">
        <v>116</v>
      </c>
      <c r="C373" s="77"/>
      <c r="D373" s="77"/>
      <c r="E373" s="78"/>
      <c r="F373" s="78"/>
      <c r="G373" s="8" t="s">
        <v>141</v>
      </c>
      <c r="J373" s="45">
        <f t="shared" si="23"/>
        <v>0</v>
      </c>
      <c r="K373" s="24">
        <f t="shared" si="20"/>
        <v>0</v>
      </c>
      <c r="L373" s="24">
        <f t="shared" si="21"/>
        <v>0</v>
      </c>
      <c r="M373" s="36">
        <f t="shared" si="22"/>
        <v>0</v>
      </c>
    </row>
    <row r="374" spans="2:13" x14ac:dyDescent="0.25">
      <c r="B374" s="75"/>
      <c r="C374" s="77"/>
      <c r="D374" s="77"/>
      <c r="E374" s="78"/>
      <c r="F374" s="78"/>
      <c r="G374" s="8" t="s">
        <v>298</v>
      </c>
      <c r="J374" s="45">
        <f t="shared" si="23"/>
        <v>0</v>
      </c>
      <c r="K374" s="24">
        <f t="shared" si="20"/>
        <v>0</v>
      </c>
      <c r="L374" s="24">
        <f t="shared" si="21"/>
        <v>0</v>
      </c>
      <c r="M374" s="36">
        <f t="shared" si="22"/>
        <v>0</v>
      </c>
    </row>
    <row r="375" spans="2:13" x14ac:dyDescent="0.25">
      <c r="B375" s="76"/>
      <c r="C375" s="77"/>
      <c r="D375" s="77"/>
      <c r="E375" s="78"/>
      <c r="F375" s="78"/>
      <c r="G375" s="8" t="s">
        <v>37</v>
      </c>
      <c r="J375" s="46">
        <f t="shared" si="23"/>
        <v>0</v>
      </c>
      <c r="K375" s="42">
        <f t="shared" si="20"/>
        <v>0</v>
      </c>
      <c r="L375" s="42">
        <f t="shared" si="21"/>
        <v>1</v>
      </c>
      <c r="M375" s="43">
        <f t="shared" si="22"/>
        <v>0</v>
      </c>
    </row>
    <row r="376" spans="2:13" hidden="1" x14ac:dyDescent="0.25">
      <c r="B376" s="21">
        <v>117</v>
      </c>
      <c r="C376" s="77" t="s">
        <v>328</v>
      </c>
      <c r="D376" s="77" t="s">
        <v>699</v>
      </c>
      <c r="E376" s="78"/>
      <c r="F376" s="78">
        <v>2017</v>
      </c>
      <c r="G376" s="7" t="s">
        <v>167</v>
      </c>
      <c r="J376" s="44">
        <f t="shared" si="23"/>
        <v>0</v>
      </c>
      <c r="K376" s="40">
        <f t="shared" si="20"/>
        <v>1</v>
      </c>
      <c r="L376" s="40">
        <f t="shared" si="21"/>
        <v>0</v>
      </c>
      <c r="M376" s="41">
        <f t="shared" si="22"/>
        <v>0</v>
      </c>
    </row>
    <row r="377" spans="2:13" x14ac:dyDescent="0.25">
      <c r="B377" s="74">
        <v>117</v>
      </c>
      <c r="C377" s="77"/>
      <c r="D377" s="77"/>
      <c r="E377" s="78"/>
      <c r="F377" s="78"/>
      <c r="G377" s="8" t="s">
        <v>280</v>
      </c>
      <c r="J377" s="45">
        <f t="shared" si="23"/>
        <v>0</v>
      </c>
      <c r="K377" s="24">
        <f t="shared" si="20"/>
        <v>0</v>
      </c>
      <c r="L377" s="24">
        <f t="shared" si="21"/>
        <v>0</v>
      </c>
      <c r="M377" s="36">
        <f t="shared" si="22"/>
        <v>0</v>
      </c>
    </row>
    <row r="378" spans="2:13" x14ac:dyDescent="0.25">
      <c r="B378" s="75"/>
      <c r="C378" s="77"/>
      <c r="D378" s="77"/>
      <c r="E378" s="78"/>
      <c r="F378" s="78"/>
      <c r="G378" s="8" t="s">
        <v>339</v>
      </c>
      <c r="J378" s="45">
        <f t="shared" si="23"/>
        <v>0</v>
      </c>
      <c r="K378" s="24">
        <f t="shared" si="20"/>
        <v>0</v>
      </c>
      <c r="L378" s="24">
        <f t="shared" si="21"/>
        <v>0</v>
      </c>
      <c r="M378" s="36">
        <f t="shared" si="22"/>
        <v>0</v>
      </c>
    </row>
    <row r="379" spans="2:13" x14ac:dyDescent="0.25">
      <c r="B379" s="76"/>
      <c r="C379" s="77"/>
      <c r="D379" s="77"/>
      <c r="E379" s="78"/>
      <c r="F379" s="78"/>
      <c r="G379" s="8" t="s">
        <v>170</v>
      </c>
      <c r="J379" s="46">
        <f t="shared" si="23"/>
        <v>0</v>
      </c>
      <c r="K379" s="42">
        <f t="shared" si="20"/>
        <v>0</v>
      </c>
      <c r="L379" s="42">
        <f t="shared" si="21"/>
        <v>0</v>
      </c>
      <c r="M379" s="43">
        <f t="shared" si="22"/>
        <v>0</v>
      </c>
    </row>
    <row r="380" spans="2:13" hidden="1" x14ac:dyDescent="0.25">
      <c r="B380" s="21">
        <v>118</v>
      </c>
      <c r="C380" s="77" t="s">
        <v>329</v>
      </c>
      <c r="D380" s="77" t="s">
        <v>700</v>
      </c>
      <c r="E380" s="78" t="s">
        <v>15</v>
      </c>
      <c r="F380" s="78">
        <v>2017</v>
      </c>
      <c r="G380" s="7" t="s">
        <v>167</v>
      </c>
      <c r="J380" s="44">
        <f t="shared" si="23"/>
        <v>0</v>
      </c>
      <c r="K380" s="40">
        <f t="shared" si="20"/>
        <v>1</v>
      </c>
      <c r="L380" s="40">
        <f t="shared" si="21"/>
        <v>0</v>
      </c>
      <c r="M380" s="41">
        <f t="shared" si="22"/>
        <v>0</v>
      </c>
    </row>
    <row r="381" spans="2:13" x14ac:dyDescent="0.25">
      <c r="B381" s="21">
        <v>118</v>
      </c>
      <c r="C381" s="77"/>
      <c r="D381" s="77"/>
      <c r="E381" s="78"/>
      <c r="F381" s="78"/>
      <c r="G381" s="8" t="s">
        <v>38</v>
      </c>
      <c r="J381" s="46">
        <f t="shared" si="23"/>
        <v>0</v>
      </c>
      <c r="K381" s="42">
        <f t="shared" si="20"/>
        <v>0</v>
      </c>
      <c r="L381" s="42">
        <f t="shared" si="21"/>
        <v>1</v>
      </c>
      <c r="M381" s="43">
        <f t="shared" si="22"/>
        <v>0</v>
      </c>
    </row>
    <row r="382" spans="2:13" hidden="1" x14ac:dyDescent="0.25">
      <c r="B382" s="21">
        <v>119</v>
      </c>
      <c r="C382" s="77" t="s">
        <v>330</v>
      </c>
      <c r="D382" s="77" t="s">
        <v>701</v>
      </c>
      <c r="E382" s="78" t="s">
        <v>15</v>
      </c>
      <c r="F382" s="78">
        <v>2017</v>
      </c>
      <c r="G382" s="7" t="s">
        <v>340</v>
      </c>
      <c r="J382" s="44">
        <f t="shared" si="23"/>
        <v>0</v>
      </c>
      <c r="K382" s="40">
        <f t="shared" si="20"/>
        <v>0</v>
      </c>
      <c r="L382" s="40">
        <f t="shared" si="21"/>
        <v>0</v>
      </c>
      <c r="M382" s="41">
        <f t="shared" si="22"/>
        <v>0</v>
      </c>
    </row>
    <row r="383" spans="2:13" x14ac:dyDescent="0.25">
      <c r="B383" s="74">
        <v>119</v>
      </c>
      <c r="C383" s="77"/>
      <c r="D383" s="77"/>
      <c r="E383" s="78"/>
      <c r="F383" s="78"/>
      <c r="G383" s="8" t="s">
        <v>12</v>
      </c>
      <c r="J383" s="45">
        <f t="shared" si="23"/>
        <v>1</v>
      </c>
      <c r="K383" s="24">
        <f t="shared" si="20"/>
        <v>0</v>
      </c>
      <c r="L383" s="24">
        <f t="shared" si="21"/>
        <v>0</v>
      </c>
      <c r="M383" s="36">
        <f t="shared" si="22"/>
        <v>0</v>
      </c>
    </row>
    <row r="384" spans="2:13" x14ac:dyDescent="0.25">
      <c r="B384" s="76"/>
      <c r="C384" s="77"/>
      <c r="D384" s="77"/>
      <c r="E384" s="78"/>
      <c r="F384" s="78"/>
      <c r="G384" s="8" t="s">
        <v>341</v>
      </c>
      <c r="J384" s="46">
        <f t="shared" si="23"/>
        <v>0</v>
      </c>
      <c r="K384" s="42">
        <f t="shared" si="20"/>
        <v>0</v>
      </c>
      <c r="L384" s="42">
        <f t="shared" si="21"/>
        <v>0</v>
      </c>
      <c r="M384" s="43">
        <f t="shared" si="22"/>
        <v>0</v>
      </c>
    </row>
    <row r="385" spans="2:13" hidden="1" x14ac:dyDescent="0.25">
      <c r="B385" s="21">
        <v>120</v>
      </c>
      <c r="C385" s="77" t="s">
        <v>331</v>
      </c>
      <c r="D385" s="77" t="s">
        <v>702</v>
      </c>
      <c r="E385" s="78"/>
      <c r="F385" s="78">
        <v>2017</v>
      </c>
      <c r="G385" s="7" t="s">
        <v>277</v>
      </c>
      <c r="J385" s="44">
        <f t="shared" si="23"/>
        <v>0</v>
      </c>
      <c r="K385" s="40">
        <f t="shared" si="20"/>
        <v>0</v>
      </c>
      <c r="L385" s="40">
        <f t="shared" si="21"/>
        <v>0</v>
      </c>
      <c r="M385" s="41">
        <f t="shared" si="22"/>
        <v>1</v>
      </c>
    </row>
    <row r="386" spans="2:13" x14ac:dyDescent="0.25">
      <c r="B386" s="74">
        <v>120</v>
      </c>
      <c r="C386" s="77"/>
      <c r="D386" s="77"/>
      <c r="E386" s="78"/>
      <c r="F386" s="78"/>
      <c r="G386" s="8" t="s">
        <v>12</v>
      </c>
      <c r="J386" s="45">
        <f t="shared" si="23"/>
        <v>1</v>
      </c>
      <c r="K386" s="24">
        <f t="shared" si="20"/>
        <v>0</v>
      </c>
      <c r="L386" s="24">
        <f t="shared" si="21"/>
        <v>0</v>
      </c>
      <c r="M386" s="36">
        <f t="shared" si="22"/>
        <v>0</v>
      </c>
    </row>
    <row r="387" spans="2:13" x14ac:dyDescent="0.25">
      <c r="B387" s="76"/>
      <c r="C387" s="77"/>
      <c r="D387" s="77"/>
      <c r="E387" s="78"/>
      <c r="F387" s="78"/>
      <c r="G387" s="8" t="s">
        <v>275</v>
      </c>
      <c r="J387" s="46">
        <f t="shared" si="23"/>
        <v>0</v>
      </c>
      <c r="K387" s="42">
        <f t="shared" si="20"/>
        <v>0</v>
      </c>
      <c r="L387" s="42">
        <f t="shared" si="21"/>
        <v>0</v>
      </c>
      <c r="M387" s="43">
        <f t="shared" si="22"/>
        <v>0</v>
      </c>
    </row>
    <row r="388" spans="2:13" hidden="1" x14ac:dyDescent="0.25">
      <c r="B388" s="21">
        <v>121</v>
      </c>
      <c r="C388" s="77" t="s">
        <v>332</v>
      </c>
      <c r="D388" s="77" t="s">
        <v>703</v>
      </c>
      <c r="E388" s="78"/>
      <c r="F388" s="78">
        <v>2017</v>
      </c>
      <c r="G388" s="7" t="s">
        <v>342</v>
      </c>
      <c r="J388" s="44">
        <f t="shared" si="23"/>
        <v>0</v>
      </c>
      <c r="K388" s="40">
        <f t="shared" si="20"/>
        <v>0</v>
      </c>
      <c r="L388" s="40">
        <f t="shared" si="21"/>
        <v>0</v>
      </c>
      <c r="M388" s="41">
        <f t="shared" si="22"/>
        <v>0</v>
      </c>
    </row>
    <row r="389" spans="2:13" x14ac:dyDescent="0.25">
      <c r="B389" s="74">
        <v>121</v>
      </c>
      <c r="C389" s="77"/>
      <c r="D389" s="77"/>
      <c r="E389" s="78"/>
      <c r="F389" s="78"/>
      <c r="G389" s="8" t="s">
        <v>343</v>
      </c>
      <c r="J389" s="45">
        <f t="shared" si="23"/>
        <v>0</v>
      </c>
      <c r="K389" s="24">
        <f t="shared" si="20"/>
        <v>0</v>
      </c>
      <c r="L389" s="24">
        <f t="shared" si="21"/>
        <v>0</v>
      </c>
      <c r="M389" s="36">
        <f t="shared" si="22"/>
        <v>0</v>
      </c>
    </row>
    <row r="390" spans="2:13" x14ac:dyDescent="0.25">
      <c r="B390" s="76"/>
      <c r="C390" s="77"/>
      <c r="D390" s="77"/>
      <c r="E390" s="78"/>
      <c r="F390" s="78"/>
      <c r="G390" s="8" t="s">
        <v>344</v>
      </c>
      <c r="J390" s="46">
        <f t="shared" si="23"/>
        <v>0</v>
      </c>
      <c r="K390" s="42">
        <f t="shared" ref="K390:K453" si="24">IF(OR(G390="Antioxidantes",G390="Antioxidante"), 1, 0)</f>
        <v>0</v>
      </c>
      <c r="L390" s="42">
        <f t="shared" ref="L390:L453" si="25">IF(OR(G390="Fermentación", G390="Etanol", G390="Alcohol", G390= "Bioetanol"), 1, 0)</f>
        <v>0</v>
      </c>
      <c r="M390" s="43">
        <f t="shared" ref="M390:M453" si="26">IF(OR(G390="Fisicoquímicos", G390="Enzimas", G390="Ácido", G390= "Enzimática",G390="PH",G390="Carbono", G390="Biomasa"), 1, 0)</f>
        <v>0</v>
      </c>
    </row>
    <row r="391" spans="2:13" hidden="1" x14ac:dyDescent="0.25">
      <c r="B391" s="21">
        <v>122</v>
      </c>
      <c r="C391" s="77" t="s">
        <v>333</v>
      </c>
      <c r="D391" s="77" t="s">
        <v>704</v>
      </c>
      <c r="E391" s="78"/>
      <c r="F391" s="78">
        <v>2017</v>
      </c>
      <c r="G391" s="7" t="s">
        <v>345</v>
      </c>
      <c r="J391" s="44">
        <f t="shared" si="23"/>
        <v>0</v>
      </c>
      <c r="K391" s="40">
        <f t="shared" si="24"/>
        <v>0</v>
      </c>
      <c r="L391" s="40">
        <f t="shared" si="25"/>
        <v>0</v>
      </c>
      <c r="M391" s="41">
        <f t="shared" si="26"/>
        <v>0</v>
      </c>
    </row>
    <row r="392" spans="2:13" x14ac:dyDescent="0.25">
      <c r="B392" s="74">
        <v>122</v>
      </c>
      <c r="C392" s="77"/>
      <c r="D392" s="77"/>
      <c r="E392" s="78"/>
      <c r="F392" s="78"/>
      <c r="G392" s="8" t="s">
        <v>348</v>
      </c>
      <c r="J392" s="45">
        <f t="shared" ref="J392:J455" si="27">IF(OR(G392="Residuos", G392="Desechos", G392="Descomposición", G392= "Aguas Residuales"), 1, 0)</f>
        <v>0</v>
      </c>
      <c r="K392" s="24">
        <f t="shared" si="24"/>
        <v>0</v>
      </c>
      <c r="L392" s="24">
        <f t="shared" si="25"/>
        <v>0</v>
      </c>
      <c r="M392" s="36">
        <f t="shared" si="26"/>
        <v>0</v>
      </c>
    </row>
    <row r="393" spans="2:13" x14ac:dyDescent="0.25">
      <c r="B393" s="76"/>
      <c r="C393" s="77"/>
      <c r="D393" s="77"/>
      <c r="E393" s="78"/>
      <c r="F393" s="78"/>
      <c r="G393" s="8" t="s">
        <v>346</v>
      </c>
      <c r="J393" s="46">
        <f t="shared" si="27"/>
        <v>0</v>
      </c>
      <c r="K393" s="42">
        <f t="shared" si="24"/>
        <v>0</v>
      </c>
      <c r="L393" s="42">
        <f t="shared" si="25"/>
        <v>0</v>
      </c>
      <c r="M393" s="43">
        <f t="shared" si="26"/>
        <v>0</v>
      </c>
    </row>
    <row r="394" spans="2:13" hidden="1" x14ac:dyDescent="0.25">
      <c r="B394" s="21">
        <v>123</v>
      </c>
      <c r="C394" s="77" t="s">
        <v>334</v>
      </c>
      <c r="D394" s="77" t="s">
        <v>705</v>
      </c>
      <c r="E394" s="78" t="s">
        <v>15</v>
      </c>
      <c r="F394" s="78">
        <v>2017</v>
      </c>
      <c r="G394" s="7" t="s">
        <v>347</v>
      </c>
      <c r="J394" s="44">
        <f t="shared" si="27"/>
        <v>0</v>
      </c>
      <c r="K394" s="40">
        <f t="shared" si="24"/>
        <v>0</v>
      </c>
      <c r="L394" s="40">
        <f t="shared" si="25"/>
        <v>0</v>
      </c>
      <c r="M394" s="41">
        <f t="shared" si="26"/>
        <v>0</v>
      </c>
    </row>
    <row r="395" spans="2:13" x14ac:dyDescent="0.25">
      <c r="B395" s="74">
        <v>123</v>
      </c>
      <c r="C395" s="77"/>
      <c r="D395" s="77"/>
      <c r="E395" s="78"/>
      <c r="F395" s="78"/>
      <c r="G395" s="8" t="s">
        <v>348</v>
      </c>
      <c r="J395" s="45">
        <f t="shared" si="27"/>
        <v>0</v>
      </c>
      <c r="K395" s="24">
        <f t="shared" si="24"/>
        <v>0</v>
      </c>
      <c r="L395" s="24">
        <f t="shared" si="25"/>
        <v>0</v>
      </c>
      <c r="M395" s="36">
        <f t="shared" si="26"/>
        <v>0</v>
      </c>
    </row>
    <row r="396" spans="2:13" x14ac:dyDescent="0.25">
      <c r="B396" s="76"/>
      <c r="C396" s="77"/>
      <c r="D396" s="77"/>
      <c r="E396" s="78"/>
      <c r="F396" s="78"/>
      <c r="G396" s="8" t="s">
        <v>838</v>
      </c>
      <c r="J396" s="46">
        <f t="shared" si="27"/>
        <v>0</v>
      </c>
      <c r="K396" s="42">
        <f t="shared" si="24"/>
        <v>0</v>
      </c>
      <c r="L396" s="42">
        <f t="shared" si="25"/>
        <v>0</v>
      </c>
      <c r="M396" s="43">
        <f t="shared" si="26"/>
        <v>1</v>
      </c>
    </row>
    <row r="397" spans="2:13" ht="30" hidden="1" x14ac:dyDescent="0.25">
      <c r="B397" s="21">
        <v>124</v>
      </c>
      <c r="C397" s="3" t="s">
        <v>335</v>
      </c>
      <c r="D397" s="3" t="s">
        <v>706</v>
      </c>
      <c r="E397" s="4"/>
      <c r="F397" s="4">
        <v>2017</v>
      </c>
      <c r="G397" s="10" t="s">
        <v>12</v>
      </c>
      <c r="J397" s="19">
        <f t="shared" si="27"/>
        <v>1</v>
      </c>
      <c r="K397" s="47">
        <f t="shared" si="24"/>
        <v>0</v>
      </c>
      <c r="L397" s="47">
        <f t="shared" si="25"/>
        <v>0</v>
      </c>
      <c r="M397" s="65">
        <f t="shared" si="26"/>
        <v>0</v>
      </c>
    </row>
    <row r="398" spans="2:13" hidden="1" x14ac:dyDescent="0.25">
      <c r="B398" s="21">
        <v>125</v>
      </c>
      <c r="C398" s="77" t="s">
        <v>336</v>
      </c>
      <c r="D398" s="77" t="s">
        <v>707</v>
      </c>
      <c r="E398" s="78"/>
      <c r="F398" s="78">
        <v>2017</v>
      </c>
      <c r="G398" s="7" t="s">
        <v>349</v>
      </c>
      <c r="J398" s="44">
        <f t="shared" si="27"/>
        <v>0</v>
      </c>
      <c r="K398" s="40">
        <f t="shared" si="24"/>
        <v>0</v>
      </c>
      <c r="L398" s="40">
        <f t="shared" si="25"/>
        <v>0</v>
      </c>
      <c r="M398" s="41">
        <f t="shared" si="26"/>
        <v>0</v>
      </c>
    </row>
    <row r="399" spans="2:13" x14ac:dyDescent="0.25">
      <c r="B399" s="21">
        <v>125</v>
      </c>
      <c r="C399" s="77"/>
      <c r="D399" s="77"/>
      <c r="E399" s="78"/>
      <c r="F399" s="78"/>
      <c r="G399" s="8" t="s">
        <v>80</v>
      </c>
      <c r="J399" s="46">
        <f t="shared" si="27"/>
        <v>0</v>
      </c>
      <c r="K399" s="42">
        <f t="shared" si="24"/>
        <v>0</v>
      </c>
      <c r="L399" s="42">
        <f t="shared" si="25"/>
        <v>0</v>
      </c>
      <c r="M399" s="43">
        <f t="shared" si="26"/>
        <v>0</v>
      </c>
    </row>
    <row r="400" spans="2:13" hidden="1" x14ac:dyDescent="0.25">
      <c r="B400" s="21">
        <v>126</v>
      </c>
      <c r="C400" s="77" t="s">
        <v>337</v>
      </c>
      <c r="D400" s="77" t="s">
        <v>708</v>
      </c>
      <c r="E400" s="78"/>
      <c r="F400" s="78">
        <v>2017</v>
      </c>
      <c r="G400" s="7" t="s">
        <v>350</v>
      </c>
      <c r="J400" s="44">
        <f t="shared" si="27"/>
        <v>0</v>
      </c>
      <c r="K400" s="40">
        <f t="shared" si="24"/>
        <v>0</v>
      </c>
      <c r="L400" s="40">
        <f t="shared" si="25"/>
        <v>0</v>
      </c>
      <c r="M400" s="41">
        <f t="shared" si="26"/>
        <v>0</v>
      </c>
    </row>
    <row r="401" spans="2:13" x14ac:dyDescent="0.25">
      <c r="B401" s="21">
        <v>126</v>
      </c>
      <c r="C401" s="77"/>
      <c r="D401" s="77"/>
      <c r="E401" s="78"/>
      <c r="F401" s="78"/>
      <c r="G401" s="8" t="s">
        <v>840</v>
      </c>
      <c r="J401" s="46">
        <f t="shared" si="27"/>
        <v>0</v>
      </c>
      <c r="K401" s="42">
        <f t="shared" si="24"/>
        <v>1</v>
      </c>
      <c r="L401" s="42">
        <f t="shared" si="25"/>
        <v>0</v>
      </c>
      <c r="M401" s="43">
        <f t="shared" si="26"/>
        <v>0</v>
      </c>
    </row>
    <row r="402" spans="2:13" hidden="1" x14ac:dyDescent="0.25">
      <c r="B402" s="21">
        <v>127</v>
      </c>
      <c r="C402" s="77" t="s">
        <v>338</v>
      </c>
      <c r="D402" s="77" t="s">
        <v>709</v>
      </c>
      <c r="E402" s="78"/>
      <c r="F402" s="78">
        <v>2017</v>
      </c>
      <c r="G402" s="7" t="s">
        <v>80</v>
      </c>
      <c r="J402" s="44">
        <f t="shared" si="27"/>
        <v>0</v>
      </c>
      <c r="K402" s="40">
        <f t="shared" si="24"/>
        <v>0</v>
      </c>
      <c r="L402" s="40">
        <f t="shared" si="25"/>
        <v>0</v>
      </c>
      <c r="M402" s="41">
        <f t="shared" si="26"/>
        <v>0</v>
      </c>
    </row>
    <row r="403" spans="2:13" x14ac:dyDescent="0.25">
      <c r="B403" s="21">
        <v>127</v>
      </c>
      <c r="C403" s="77"/>
      <c r="D403" s="77"/>
      <c r="E403" s="78"/>
      <c r="F403" s="78"/>
      <c r="G403" s="8" t="s">
        <v>351</v>
      </c>
      <c r="J403" s="46">
        <f t="shared" si="27"/>
        <v>0</v>
      </c>
      <c r="K403" s="42">
        <f t="shared" si="24"/>
        <v>0</v>
      </c>
      <c r="L403" s="42">
        <f t="shared" si="25"/>
        <v>0</v>
      </c>
      <c r="M403" s="43">
        <f t="shared" si="26"/>
        <v>0</v>
      </c>
    </row>
    <row r="404" spans="2:13" hidden="1" x14ac:dyDescent="0.25">
      <c r="B404" s="21">
        <v>128</v>
      </c>
      <c r="C404" s="77" t="s">
        <v>361</v>
      </c>
      <c r="D404" s="77" t="s">
        <v>710</v>
      </c>
      <c r="E404" s="78"/>
      <c r="F404" s="78">
        <v>2017</v>
      </c>
      <c r="G404" s="7" t="s">
        <v>352</v>
      </c>
      <c r="J404" s="44">
        <f t="shared" si="27"/>
        <v>0</v>
      </c>
      <c r="K404" s="40">
        <f t="shared" si="24"/>
        <v>0</v>
      </c>
      <c r="L404" s="40">
        <f t="shared" si="25"/>
        <v>0</v>
      </c>
      <c r="M404" s="41">
        <f t="shared" si="26"/>
        <v>0</v>
      </c>
    </row>
    <row r="405" spans="2:13" x14ac:dyDescent="0.25">
      <c r="B405" s="21">
        <v>128</v>
      </c>
      <c r="C405" s="77"/>
      <c r="D405" s="77"/>
      <c r="E405" s="78"/>
      <c r="F405" s="78"/>
      <c r="G405" s="8" t="s">
        <v>353</v>
      </c>
      <c r="J405" s="45">
        <f t="shared" si="27"/>
        <v>0</v>
      </c>
      <c r="K405" s="24">
        <f t="shared" si="24"/>
        <v>0</v>
      </c>
      <c r="L405" s="24">
        <f t="shared" si="25"/>
        <v>0</v>
      </c>
      <c r="M405" s="36">
        <f t="shared" si="26"/>
        <v>0</v>
      </c>
    </row>
    <row r="406" spans="2:13" x14ac:dyDescent="0.25">
      <c r="B406" s="21">
        <v>128</v>
      </c>
      <c r="C406" s="77"/>
      <c r="D406" s="77"/>
      <c r="E406" s="78"/>
      <c r="F406" s="78"/>
      <c r="G406" s="8" t="s">
        <v>354</v>
      </c>
      <c r="J406" s="45">
        <f t="shared" si="27"/>
        <v>0</v>
      </c>
      <c r="K406" s="24">
        <f t="shared" si="24"/>
        <v>0</v>
      </c>
      <c r="L406" s="24">
        <f t="shared" si="25"/>
        <v>0</v>
      </c>
      <c r="M406" s="36">
        <f t="shared" si="26"/>
        <v>0</v>
      </c>
    </row>
    <row r="407" spans="2:13" x14ac:dyDescent="0.25">
      <c r="B407" s="21">
        <v>128</v>
      </c>
      <c r="C407" s="77"/>
      <c r="D407" s="77"/>
      <c r="E407" s="78"/>
      <c r="F407" s="78"/>
      <c r="G407" s="8" t="s">
        <v>355</v>
      </c>
      <c r="J407" s="46">
        <f t="shared" si="27"/>
        <v>0</v>
      </c>
      <c r="K407" s="42">
        <f t="shared" si="24"/>
        <v>0</v>
      </c>
      <c r="L407" s="42">
        <f t="shared" si="25"/>
        <v>0</v>
      </c>
      <c r="M407" s="43">
        <f t="shared" si="26"/>
        <v>0</v>
      </c>
    </row>
    <row r="408" spans="2:13" hidden="1" x14ac:dyDescent="0.25">
      <c r="B408" s="21">
        <v>129</v>
      </c>
      <c r="C408" s="77" t="s">
        <v>362</v>
      </c>
      <c r="D408" s="77" t="s">
        <v>711</v>
      </c>
      <c r="E408" s="77"/>
      <c r="F408" s="77">
        <v>2017</v>
      </c>
      <c r="G408" s="7" t="s">
        <v>356</v>
      </c>
      <c r="J408" s="44">
        <f t="shared" si="27"/>
        <v>0</v>
      </c>
      <c r="K408" s="40">
        <f t="shared" si="24"/>
        <v>0</v>
      </c>
      <c r="L408" s="40">
        <f t="shared" si="25"/>
        <v>0</v>
      </c>
      <c r="M408" s="41">
        <f t="shared" si="26"/>
        <v>0</v>
      </c>
    </row>
    <row r="409" spans="2:13" x14ac:dyDescent="0.25">
      <c r="B409" s="21">
        <v>129</v>
      </c>
      <c r="C409" s="77"/>
      <c r="D409" s="77"/>
      <c r="E409" s="77"/>
      <c r="F409" s="77"/>
      <c r="G409" s="8" t="s">
        <v>357</v>
      </c>
      <c r="J409" s="46">
        <f t="shared" si="27"/>
        <v>0</v>
      </c>
      <c r="K409" s="42">
        <f t="shared" si="24"/>
        <v>0</v>
      </c>
      <c r="L409" s="42">
        <f t="shared" si="25"/>
        <v>0</v>
      </c>
      <c r="M409" s="43">
        <f t="shared" si="26"/>
        <v>0</v>
      </c>
    </row>
    <row r="410" spans="2:13" hidden="1" x14ac:dyDescent="0.25">
      <c r="B410" s="21">
        <v>130</v>
      </c>
      <c r="C410" s="77" t="s">
        <v>363</v>
      </c>
      <c r="D410" s="77" t="s">
        <v>712</v>
      </c>
      <c r="E410" s="77"/>
      <c r="F410" s="77">
        <v>2017</v>
      </c>
      <c r="G410" s="7" t="s">
        <v>358</v>
      </c>
      <c r="J410" s="44">
        <f t="shared" si="27"/>
        <v>0</v>
      </c>
      <c r="K410" s="40">
        <f t="shared" si="24"/>
        <v>0</v>
      </c>
      <c r="L410" s="40">
        <f t="shared" si="25"/>
        <v>0</v>
      </c>
      <c r="M410" s="41">
        <f t="shared" si="26"/>
        <v>0</v>
      </c>
    </row>
    <row r="411" spans="2:13" x14ac:dyDescent="0.25">
      <c r="B411" s="74">
        <v>130</v>
      </c>
      <c r="C411" s="77"/>
      <c r="D411" s="77"/>
      <c r="E411" s="77"/>
      <c r="F411" s="77"/>
      <c r="G411" s="8" t="s">
        <v>12</v>
      </c>
      <c r="J411" s="45">
        <f t="shared" si="27"/>
        <v>1</v>
      </c>
      <c r="K411" s="24">
        <f t="shared" si="24"/>
        <v>0</v>
      </c>
      <c r="L411" s="24">
        <f t="shared" si="25"/>
        <v>0</v>
      </c>
      <c r="M411" s="36">
        <f t="shared" si="26"/>
        <v>0</v>
      </c>
    </row>
    <row r="412" spans="2:13" x14ac:dyDescent="0.25">
      <c r="B412" s="75"/>
      <c r="C412" s="77"/>
      <c r="D412" s="77"/>
      <c r="E412" s="77"/>
      <c r="F412" s="77"/>
      <c r="G412" s="8" t="s">
        <v>359</v>
      </c>
      <c r="J412" s="45">
        <f t="shared" si="27"/>
        <v>0</v>
      </c>
      <c r="K412" s="24">
        <f t="shared" si="24"/>
        <v>0</v>
      </c>
      <c r="L412" s="24">
        <f t="shared" si="25"/>
        <v>0</v>
      </c>
      <c r="M412" s="36">
        <f t="shared" si="26"/>
        <v>0</v>
      </c>
    </row>
    <row r="413" spans="2:13" x14ac:dyDescent="0.25">
      <c r="B413" s="76"/>
      <c r="C413" s="77"/>
      <c r="D413" s="77"/>
      <c r="E413" s="77"/>
      <c r="F413" s="77"/>
      <c r="G413" s="8" t="s">
        <v>360</v>
      </c>
      <c r="J413" s="46">
        <f t="shared" si="27"/>
        <v>0</v>
      </c>
      <c r="K413" s="42">
        <f t="shared" si="24"/>
        <v>0</v>
      </c>
      <c r="L413" s="42">
        <f t="shared" si="25"/>
        <v>0</v>
      </c>
      <c r="M413" s="43">
        <f t="shared" si="26"/>
        <v>0</v>
      </c>
    </row>
    <row r="414" spans="2:13" hidden="1" x14ac:dyDescent="0.25">
      <c r="B414" s="21">
        <v>131</v>
      </c>
      <c r="C414" s="77" t="s">
        <v>364</v>
      </c>
      <c r="D414" s="77" t="s">
        <v>713</v>
      </c>
      <c r="E414" s="77" t="s">
        <v>15</v>
      </c>
      <c r="F414" s="77">
        <v>2017</v>
      </c>
      <c r="G414" s="7" t="s">
        <v>64</v>
      </c>
      <c r="J414" s="44">
        <f t="shared" si="27"/>
        <v>1</v>
      </c>
      <c r="K414" s="40">
        <f t="shared" si="24"/>
        <v>0</v>
      </c>
      <c r="L414" s="40">
        <f t="shared" si="25"/>
        <v>0</v>
      </c>
      <c r="M414" s="41">
        <f t="shared" si="26"/>
        <v>0</v>
      </c>
    </row>
    <row r="415" spans="2:13" x14ac:dyDescent="0.25">
      <c r="B415" s="21">
        <v>131</v>
      </c>
      <c r="C415" s="77"/>
      <c r="D415" s="77"/>
      <c r="E415" s="77"/>
      <c r="F415" s="77"/>
      <c r="G415" s="8" t="s">
        <v>167</v>
      </c>
      <c r="J415" s="46">
        <f t="shared" si="27"/>
        <v>0</v>
      </c>
      <c r="K415" s="42">
        <f t="shared" si="24"/>
        <v>1</v>
      </c>
      <c r="L415" s="42">
        <f t="shared" si="25"/>
        <v>0</v>
      </c>
      <c r="M415" s="43">
        <f t="shared" si="26"/>
        <v>0</v>
      </c>
    </row>
    <row r="416" spans="2:13" hidden="1" x14ac:dyDescent="0.25">
      <c r="B416" s="21">
        <v>132</v>
      </c>
      <c r="C416" s="77" t="s">
        <v>365</v>
      </c>
      <c r="D416" s="77" t="s">
        <v>714</v>
      </c>
      <c r="E416" s="77"/>
      <c r="F416" s="77">
        <v>2017</v>
      </c>
      <c r="G416" s="7" t="s">
        <v>167</v>
      </c>
      <c r="J416" s="44">
        <f t="shared" si="27"/>
        <v>0</v>
      </c>
      <c r="K416" s="40">
        <f t="shared" si="24"/>
        <v>1</v>
      </c>
      <c r="L416" s="40">
        <f t="shared" si="25"/>
        <v>0</v>
      </c>
      <c r="M416" s="41">
        <f t="shared" si="26"/>
        <v>0</v>
      </c>
    </row>
    <row r="417" spans="2:13" x14ac:dyDescent="0.25">
      <c r="B417" s="74">
        <v>132</v>
      </c>
      <c r="C417" s="77"/>
      <c r="D417" s="77"/>
      <c r="E417" s="77"/>
      <c r="F417" s="77"/>
      <c r="G417" s="8" t="s">
        <v>37</v>
      </c>
      <c r="J417" s="45">
        <f t="shared" si="27"/>
        <v>0</v>
      </c>
      <c r="K417" s="24">
        <f t="shared" si="24"/>
        <v>0</v>
      </c>
      <c r="L417" s="24">
        <f t="shared" si="25"/>
        <v>1</v>
      </c>
      <c r="M417" s="36">
        <f t="shared" si="26"/>
        <v>0</v>
      </c>
    </row>
    <row r="418" spans="2:13" x14ac:dyDescent="0.25">
      <c r="B418" s="75"/>
      <c r="C418" s="77"/>
      <c r="D418" s="77"/>
      <c r="E418" s="77"/>
      <c r="F418" s="77"/>
      <c r="G418" s="8" t="s">
        <v>38</v>
      </c>
      <c r="J418" s="45">
        <f t="shared" si="27"/>
        <v>0</v>
      </c>
      <c r="K418" s="24">
        <f t="shared" si="24"/>
        <v>0</v>
      </c>
      <c r="L418" s="24">
        <f t="shared" si="25"/>
        <v>1</v>
      </c>
      <c r="M418" s="36">
        <f t="shared" si="26"/>
        <v>0</v>
      </c>
    </row>
    <row r="419" spans="2:13" x14ac:dyDescent="0.25">
      <c r="B419" s="76"/>
      <c r="C419" s="77"/>
      <c r="D419" s="77"/>
      <c r="E419" s="77"/>
      <c r="F419" s="77"/>
      <c r="G419" s="8" t="s">
        <v>838</v>
      </c>
      <c r="J419" s="46">
        <f t="shared" si="27"/>
        <v>0</v>
      </c>
      <c r="K419" s="42">
        <f t="shared" si="24"/>
        <v>0</v>
      </c>
      <c r="L419" s="42">
        <f t="shared" si="25"/>
        <v>0</v>
      </c>
      <c r="M419" s="43">
        <f t="shared" si="26"/>
        <v>1</v>
      </c>
    </row>
    <row r="420" spans="2:13" hidden="1" x14ac:dyDescent="0.25">
      <c r="B420" s="21">
        <v>133</v>
      </c>
      <c r="C420" s="77" t="s">
        <v>366</v>
      </c>
      <c r="D420" s="77" t="s">
        <v>715</v>
      </c>
      <c r="E420" s="77"/>
      <c r="F420" s="77">
        <v>2016</v>
      </c>
      <c r="G420" s="7" t="s">
        <v>376</v>
      </c>
      <c r="J420" s="44">
        <f t="shared" si="27"/>
        <v>0</v>
      </c>
      <c r="K420" s="40">
        <f t="shared" si="24"/>
        <v>0</v>
      </c>
      <c r="L420" s="40">
        <f t="shared" si="25"/>
        <v>0</v>
      </c>
      <c r="M420" s="41">
        <f t="shared" si="26"/>
        <v>0</v>
      </c>
    </row>
    <row r="421" spans="2:13" x14ac:dyDescent="0.25">
      <c r="B421" s="74">
        <v>133</v>
      </c>
      <c r="C421" s="77"/>
      <c r="D421" s="77"/>
      <c r="E421" s="77"/>
      <c r="F421" s="77"/>
      <c r="G421" s="8" t="s">
        <v>377</v>
      </c>
      <c r="J421" s="45">
        <f t="shared" si="27"/>
        <v>0</v>
      </c>
      <c r="K421" s="24">
        <f t="shared" si="24"/>
        <v>0</v>
      </c>
      <c r="L421" s="24">
        <f t="shared" si="25"/>
        <v>0</v>
      </c>
      <c r="M421" s="36">
        <f t="shared" si="26"/>
        <v>0</v>
      </c>
    </row>
    <row r="422" spans="2:13" x14ac:dyDescent="0.25">
      <c r="B422" s="75"/>
      <c r="C422" s="77"/>
      <c r="D422" s="77"/>
      <c r="E422" s="77"/>
      <c r="F422" s="77"/>
      <c r="G422" s="8" t="s">
        <v>577</v>
      </c>
      <c r="J422" s="45">
        <f t="shared" si="27"/>
        <v>0</v>
      </c>
      <c r="K422" s="24">
        <f t="shared" si="24"/>
        <v>0</v>
      </c>
      <c r="L422" s="24">
        <f t="shared" si="25"/>
        <v>0</v>
      </c>
      <c r="M422" s="36">
        <f t="shared" si="26"/>
        <v>0</v>
      </c>
    </row>
    <row r="423" spans="2:13" x14ac:dyDescent="0.25">
      <c r="B423" s="76"/>
      <c r="C423" s="77"/>
      <c r="D423" s="77"/>
      <c r="E423" s="77"/>
      <c r="F423" s="77"/>
      <c r="G423" s="8" t="s">
        <v>80</v>
      </c>
      <c r="J423" s="46">
        <f t="shared" si="27"/>
        <v>0</v>
      </c>
      <c r="K423" s="42">
        <f t="shared" si="24"/>
        <v>0</v>
      </c>
      <c r="L423" s="42">
        <f t="shared" si="25"/>
        <v>0</v>
      </c>
      <c r="M423" s="43">
        <f t="shared" si="26"/>
        <v>0</v>
      </c>
    </row>
    <row r="424" spans="2:13" hidden="1" x14ac:dyDescent="0.25">
      <c r="B424" s="21">
        <v>134</v>
      </c>
      <c r="C424" s="77" t="s">
        <v>367</v>
      </c>
      <c r="D424" s="77" t="s">
        <v>716</v>
      </c>
      <c r="E424" s="77"/>
      <c r="F424" s="77">
        <v>2016</v>
      </c>
      <c r="G424" s="7" t="s">
        <v>80</v>
      </c>
      <c r="J424" s="44">
        <f t="shared" si="27"/>
        <v>0</v>
      </c>
      <c r="K424" s="40">
        <f t="shared" si="24"/>
        <v>0</v>
      </c>
      <c r="L424" s="40">
        <f t="shared" si="25"/>
        <v>0</v>
      </c>
      <c r="M424" s="41">
        <f t="shared" si="26"/>
        <v>0</v>
      </c>
    </row>
    <row r="425" spans="2:13" x14ac:dyDescent="0.25">
      <c r="B425" s="21">
        <v>134</v>
      </c>
      <c r="C425" s="77"/>
      <c r="D425" s="77"/>
      <c r="E425" s="77"/>
      <c r="F425" s="77"/>
      <c r="G425" s="8" t="s">
        <v>357</v>
      </c>
      <c r="J425" s="46">
        <f t="shared" si="27"/>
        <v>0</v>
      </c>
      <c r="K425" s="42">
        <f t="shared" si="24"/>
        <v>0</v>
      </c>
      <c r="L425" s="42">
        <f t="shared" si="25"/>
        <v>0</v>
      </c>
      <c r="M425" s="43">
        <f t="shared" si="26"/>
        <v>0</v>
      </c>
    </row>
    <row r="426" spans="2:13" hidden="1" x14ac:dyDescent="0.25">
      <c r="B426" s="21">
        <v>135</v>
      </c>
      <c r="C426" s="77" t="s">
        <v>368</v>
      </c>
      <c r="D426" s="77" t="s">
        <v>717</v>
      </c>
      <c r="E426" s="77" t="s">
        <v>15</v>
      </c>
      <c r="F426" s="77">
        <v>2016</v>
      </c>
      <c r="G426" s="7" t="s">
        <v>45</v>
      </c>
      <c r="J426" s="44">
        <f t="shared" si="27"/>
        <v>0</v>
      </c>
      <c r="K426" s="40">
        <f t="shared" si="24"/>
        <v>0</v>
      </c>
      <c r="L426" s="40">
        <f t="shared" si="25"/>
        <v>0</v>
      </c>
      <c r="M426" s="41">
        <f t="shared" si="26"/>
        <v>0</v>
      </c>
    </row>
    <row r="427" spans="2:13" x14ac:dyDescent="0.25">
      <c r="B427" s="74">
        <v>135</v>
      </c>
      <c r="C427" s="77"/>
      <c r="D427" s="77"/>
      <c r="E427" s="77"/>
      <c r="F427" s="77"/>
      <c r="G427" s="8" t="s">
        <v>378</v>
      </c>
      <c r="J427" s="45">
        <f t="shared" si="27"/>
        <v>0</v>
      </c>
      <c r="K427" s="24">
        <f t="shared" si="24"/>
        <v>0</v>
      </c>
      <c r="L427" s="24">
        <f t="shared" si="25"/>
        <v>0</v>
      </c>
      <c r="M427" s="36">
        <f t="shared" si="26"/>
        <v>0</v>
      </c>
    </row>
    <row r="428" spans="2:13" x14ac:dyDescent="0.25">
      <c r="B428" s="75"/>
      <c r="C428" s="77"/>
      <c r="D428" s="77"/>
      <c r="E428" s="77"/>
      <c r="F428" s="77"/>
      <c r="G428" s="8" t="s">
        <v>379</v>
      </c>
      <c r="J428" s="45">
        <f t="shared" si="27"/>
        <v>0</v>
      </c>
      <c r="K428" s="24">
        <f t="shared" si="24"/>
        <v>0</v>
      </c>
      <c r="L428" s="24">
        <f t="shared" si="25"/>
        <v>0</v>
      </c>
      <c r="M428" s="36">
        <f t="shared" si="26"/>
        <v>0</v>
      </c>
    </row>
    <row r="429" spans="2:13" x14ac:dyDescent="0.25">
      <c r="B429" s="76"/>
      <c r="C429" s="77"/>
      <c r="D429" s="77"/>
      <c r="E429" s="77"/>
      <c r="F429" s="77"/>
      <c r="G429" s="8" t="s">
        <v>99</v>
      </c>
      <c r="J429" s="46">
        <f t="shared" si="27"/>
        <v>0</v>
      </c>
      <c r="K429" s="42">
        <f t="shared" si="24"/>
        <v>0</v>
      </c>
      <c r="L429" s="42">
        <f t="shared" si="25"/>
        <v>0</v>
      </c>
      <c r="M429" s="43">
        <f t="shared" si="26"/>
        <v>0</v>
      </c>
    </row>
    <row r="430" spans="2:13" hidden="1" x14ac:dyDescent="0.25">
      <c r="B430" s="21">
        <v>136</v>
      </c>
      <c r="C430" s="77" t="s">
        <v>369</v>
      </c>
      <c r="D430" s="77" t="s">
        <v>718</v>
      </c>
      <c r="E430" s="77"/>
      <c r="F430" s="77">
        <v>2016</v>
      </c>
      <c r="G430" s="7" t="s">
        <v>203</v>
      </c>
      <c r="J430" s="44">
        <f t="shared" si="27"/>
        <v>0</v>
      </c>
      <c r="K430" s="40">
        <f t="shared" si="24"/>
        <v>0</v>
      </c>
      <c r="L430" s="40">
        <f t="shared" si="25"/>
        <v>0</v>
      </c>
      <c r="M430" s="41">
        <f t="shared" si="26"/>
        <v>1</v>
      </c>
    </row>
    <row r="431" spans="2:13" x14ac:dyDescent="0.25">
      <c r="B431" s="21">
        <v>136</v>
      </c>
      <c r="C431" s="77"/>
      <c r="D431" s="77"/>
      <c r="E431" s="77"/>
      <c r="F431" s="77"/>
      <c r="G431" s="8" t="s">
        <v>380</v>
      </c>
      <c r="J431" s="46">
        <f t="shared" si="27"/>
        <v>0</v>
      </c>
      <c r="K431" s="42">
        <f t="shared" si="24"/>
        <v>0</v>
      </c>
      <c r="L431" s="42">
        <f t="shared" si="25"/>
        <v>0</v>
      </c>
      <c r="M431" s="43">
        <f t="shared" si="26"/>
        <v>0</v>
      </c>
    </row>
    <row r="432" spans="2:13" hidden="1" x14ac:dyDescent="0.25">
      <c r="B432" s="21">
        <v>137</v>
      </c>
      <c r="C432" s="77" t="s">
        <v>370</v>
      </c>
      <c r="D432" s="77" t="s">
        <v>719</v>
      </c>
      <c r="E432" s="77"/>
      <c r="F432" s="77">
        <v>2016</v>
      </c>
      <c r="G432" s="7" t="s">
        <v>170</v>
      </c>
      <c r="J432" s="44">
        <f t="shared" si="27"/>
        <v>0</v>
      </c>
      <c r="K432" s="40">
        <f t="shared" si="24"/>
        <v>0</v>
      </c>
      <c r="L432" s="40">
        <f t="shared" si="25"/>
        <v>0</v>
      </c>
      <c r="M432" s="41">
        <f t="shared" si="26"/>
        <v>0</v>
      </c>
    </row>
    <row r="433" spans="2:13" x14ac:dyDescent="0.25">
      <c r="B433" s="21">
        <v>137</v>
      </c>
      <c r="C433" s="77"/>
      <c r="D433" s="77"/>
      <c r="E433" s="77"/>
      <c r="F433" s="77"/>
      <c r="G433" s="8" t="s">
        <v>381</v>
      </c>
      <c r="J433" s="46">
        <f t="shared" si="27"/>
        <v>0</v>
      </c>
      <c r="K433" s="42">
        <f t="shared" si="24"/>
        <v>0</v>
      </c>
      <c r="L433" s="42">
        <f t="shared" si="25"/>
        <v>0</v>
      </c>
      <c r="M433" s="43">
        <f t="shared" si="26"/>
        <v>0</v>
      </c>
    </row>
    <row r="434" spans="2:13" hidden="1" x14ac:dyDescent="0.25">
      <c r="B434" s="21">
        <v>138</v>
      </c>
      <c r="C434" s="77" t="s">
        <v>371</v>
      </c>
      <c r="D434" s="77" t="s">
        <v>720</v>
      </c>
      <c r="E434" s="77"/>
      <c r="F434" s="77">
        <v>2016</v>
      </c>
      <c r="G434" s="7" t="s">
        <v>382</v>
      </c>
      <c r="J434" s="44">
        <f t="shared" si="27"/>
        <v>0</v>
      </c>
      <c r="K434" s="40">
        <f t="shared" si="24"/>
        <v>0</v>
      </c>
      <c r="L434" s="40">
        <f t="shared" si="25"/>
        <v>0</v>
      </c>
      <c r="M434" s="41">
        <f t="shared" si="26"/>
        <v>0</v>
      </c>
    </row>
    <row r="435" spans="2:13" x14ac:dyDescent="0.25">
      <c r="B435" s="74">
        <v>138</v>
      </c>
      <c r="C435" s="77"/>
      <c r="D435" s="77"/>
      <c r="E435" s="77"/>
      <c r="F435" s="77"/>
      <c r="G435" s="8" t="s">
        <v>383</v>
      </c>
      <c r="J435" s="45">
        <f t="shared" si="27"/>
        <v>0</v>
      </c>
      <c r="K435" s="24">
        <f t="shared" si="24"/>
        <v>0</v>
      </c>
      <c r="L435" s="24">
        <f t="shared" si="25"/>
        <v>0</v>
      </c>
      <c r="M435" s="36">
        <f t="shared" si="26"/>
        <v>0</v>
      </c>
    </row>
    <row r="436" spans="2:13" x14ac:dyDescent="0.25">
      <c r="B436" s="76"/>
      <c r="C436" s="77"/>
      <c r="D436" s="77"/>
      <c r="E436" s="77"/>
      <c r="F436" s="77"/>
      <c r="G436" s="8" t="s">
        <v>358</v>
      </c>
      <c r="J436" s="46">
        <f t="shared" si="27"/>
        <v>0</v>
      </c>
      <c r="K436" s="42">
        <f t="shared" si="24"/>
        <v>0</v>
      </c>
      <c r="L436" s="42">
        <f t="shared" si="25"/>
        <v>0</v>
      </c>
      <c r="M436" s="43">
        <f t="shared" si="26"/>
        <v>0</v>
      </c>
    </row>
    <row r="437" spans="2:13" hidden="1" x14ac:dyDescent="0.25">
      <c r="B437" s="21">
        <v>139</v>
      </c>
      <c r="C437" s="77" t="s">
        <v>372</v>
      </c>
      <c r="D437" s="77" t="s">
        <v>721</v>
      </c>
      <c r="E437" s="77"/>
      <c r="F437" s="77">
        <v>2016</v>
      </c>
      <c r="G437" s="7" t="s">
        <v>140</v>
      </c>
      <c r="J437" s="44">
        <f t="shared" si="27"/>
        <v>0</v>
      </c>
      <c r="K437" s="40">
        <f t="shared" si="24"/>
        <v>0</v>
      </c>
      <c r="L437" s="40">
        <f t="shared" si="25"/>
        <v>0</v>
      </c>
      <c r="M437" s="41">
        <f t="shared" si="26"/>
        <v>1</v>
      </c>
    </row>
    <row r="438" spans="2:13" x14ac:dyDescent="0.25">
      <c r="B438" s="74">
        <v>139</v>
      </c>
      <c r="C438" s="77"/>
      <c r="D438" s="77"/>
      <c r="E438" s="77"/>
      <c r="F438" s="77"/>
      <c r="G438" s="8" t="s">
        <v>384</v>
      </c>
      <c r="J438" s="45">
        <f t="shared" si="27"/>
        <v>0</v>
      </c>
      <c r="K438" s="24">
        <f t="shared" si="24"/>
        <v>0</v>
      </c>
      <c r="L438" s="24">
        <f t="shared" si="25"/>
        <v>0</v>
      </c>
      <c r="M438" s="36">
        <f t="shared" si="26"/>
        <v>0</v>
      </c>
    </row>
    <row r="439" spans="2:13" x14ac:dyDescent="0.25">
      <c r="B439" s="75"/>
      <c r="C439" s="77"/>
      <c r="D439" s="77"/>
      <c r="E439" s="77"/>
      <c r="F439" s="77"/>
      <c r="G439" s="8" t="s">
        <v>385</v>
      </c>
      <c r="J439" s="45">
        <f t="shared" si="27"/>
        <v>0</v>
      </c>
      <c r="K439" s="24">
        <f t="shared" si="24"/>
        <v>0</v>
      </c>
      <c r="L439" s="24">
        <f t="shared" si="25"/>
        <v>0</v>
      </c>
      <c r="M439" s="36">
        <f t="shared" si="26"/>
        <v>0</v>
      </c>
    </row>
    <row r="440" spans="2:13" x14ac:dyDescent="0.25">
      <c r="B440" s="75"/>
      <c r="C440" s="77"/>
      <c r="D440" s="77"/>
      <c r="E440" s="77"/>
      <c r="F440" s="77"/>
      <c r="G440" s="8" t="s">
        <v>146</v>
      </c>
      <c r="J440" s="45">
        <f t="shared" si="27"/>
        <v>0</v>
      </c>
      <c r="K440" s="24">
        <f t="shared" si="24"/>
        <v>0</v>
      </c>
      <c r="L440" s="24">
        <f t="shared" si="25"/>
        <v>0</v>
      </c>
      <c r="M440" s="36">
        <f t="shared" si="26"/>
        <v>0</v>
      </c>
    </row>
    <row r="441" spans="2:13" x14ac:dyDescent="0.25">
      <c r="B441" s="76"/>
      <c r="C441" s="77"/>
      <c r="D441" s="77"/>
      <c r="E441" s="77"/>
      <c r="F441" s="77"/>
      <c r="G441" s="9" t="s">
        <v>167</v>
      </c>
      <c r="J441" s="46">
        <f t="shared" si="27"/>
        <v>0</v>
      </c>
      <c r="K441" s="42">
        <f t="shared" si="24"/>
        <v>1</v>
      </c>
      <c r="L441" s="42">
        <f t="shared" si="25"/>
        <v>0</v>
      </c>
      <c r="M441" s="43">
        <f t="shared" si="26"/>
        <v>0</v>
      </c>
    </row>
    <row r="442" spans="2:13" ht="45" hidden="1" x14ac:dyDescent="0.25">
      <c r="B442" s="21">
        <v>140</v>
      </c>
      <c r="C442" s="3" t="s">
        <v>373</v>
      </c>
      <c r="D442" s="3" t="s">
        <v>722</v>
      </c>
      <c r="E442" s="3" t="s">
        <v>15</v>
      </c>
      <c r="F442" s="3">
        <v>2016</v>
      </c>
      <c r="G442" s="10" t="s">
        <v>827</v>
      </c>
      <c r="J442" s="19">
        <f t="shared" si="27"/>
        <v>0</v>
      </c>
      <c r="K442" s="47">
        <f t="shared" si="24"/>
        <v>0</v>
      </c>
      <c r="L442" s="47">
        <f t="shared" si="25"/>
        <v>0</v>
      </c>
      <c r="M442" s="65">
        <f t="shared" si="26"/>
        <v>0</v>
      </c>
    </row>
    <row r="443" spans="2:13" x14ac:dyDescent="0.25">
      <c r="B443" s="74">
        <v>141</v>
      </c>
      <c r="C443" s="77" t="s">
        <v>374</v>
      </c>
      <c r="D443" s="77" t="s">
        <v>723</v>
      </c>
      <c r="E443" s="77"/>
      <c r="F443" s="84"/>
      <c r="G443" s="7" t="s">
        <v>386</v>
      </c>
      <c r="J443" s="44">
        <f t="shared" si="27"/>
        <v>0</v>
      </c>
      <c r="K443" s="40">
        <f t="shared" si="24"/>
        <v>0</v>
      </c>
      <c r="L443" s="40">
        <f t="shared" si="25"/>
        <v>0</v>
      </c>
      <c r="M443" s="41">
        <f t="shared" si="26"/>
        <v>0</v>
      </c>
    </row>
    <row r="444" spans="2:13" x14ac:dyDescent="0.25">
      <c r="B444" s="75"/>
      <c r="C444" s="77"/>
      <c r="D444" s="77"/>
      <c r="E444" s="77"/>
      <c r="F444" s="84"/>
      <c r="G444" s="8" t="s">
        <v>387</v>
      </c>
      <c r="J444" s="45">
        <f t="shared" si="27"/>
        <v>0</v>
      </c>
      <c r="K444" s="24">
        <f t="shared" si="24"/>
        <v>0</v>
      </c>
      <c r="L444" s="24">
        <f t="shared" si="25"/>
        <v>0</v>
      </c>
      <c r="M444" s="36">
        <f t="shared" si="26"/>
        <v>0</v>
      </c>
    </row>
    <row r="445" spans="2:13" x14ac:dyDescent="0.25">
      <c r="B445" s="76"/>
      <c r="C445" s="77"/>
      <c r="D445" s="77"/>
      <c r="E445" s="77"/>
      <c r="F445" s="84"/>
      <c r="G445" s="8" t="s">
        <v>167</v>
      </c>
      <c r="J445" s="46">
        <f t="shared" si="27"/>
        <v>0</v>
      </c>
      <c r="K445" s="42">
        <f t="shared" si="24"/>
        <v>1</v>
      </c>
      <c r="L445" s="42">
        <f t="shared" si="25"/>
        <v>0</v>
      </c>
      <c r="M445" s="43">
        <f t="shared" si="26"/>
        <v>0</v>
      </c>
    </row>
    <row r="446" spans="2:13" x14ac:dyDescent="0.25">
      <c r="B446" s="74">
        <v>142</v>
      </c>
      <c r="C446" s="77" t="s">
        <v>375</v>
      </c>
      <c r="D446" s="77" t="s">
        <v>724</v>
      </c>
      <c r="E446" s="77"/>
      <c r="F446" s="84"/>
      <c r="G446" s="7" t="s">
        <v>12</v>
      </c>
      <c r="J446" s="44">
        <f t="shared" si="27"/>
        <v>1</v>
      </c>
      <c r="K446" s="40">
        <f t="shared" si="24"/>
        <v>0</v>
      </c>
      <c r="L446" s="40">
        <f t="shared" si="25"/>
        <v>0</v>
      </c>
      <c r="M446" s="41">
        <f t="shared" si="26"/>
        <v>0</v>
      </c>
    </row>
    <row r="447" spans="2:13" x14ac:dyDescent="0.25">
      <c r="B447" s="75"/>
      <c r="C447" s="77"/>
      <c r="D447" s="77"/>
      <c r="E447" s="77"/>
      <c r="F447" s="84"/>
      <c r="G447" s="8" t="s">
        <v>100</v>
      </c>
      <c r="J447" s="45">
        <f t="shared" si="27"/>
        <v>0</v>
      </c>
      <c r="K447" s="24">
        <f t="shared" si="24"/>
        <v>0</v>
      </c>
      <c r="L447" s="24">
        <f t="shared" si="25"/>
        <v>0</v>
      </c>
      <c r="M447" s="36">
        <f t="shared" si="26"/>
        <v>0</v>
      </c>
    </row>
    <row r="448" spans="2:13" x14ac:dyDescent="0.25">
      <c r="B448" s="75"/>
      <c r="C448" s="77"/>
      <c r="D448" s="77"/>
      <c r="E448" s="77"/>
      <c r="F448" s="84"/>
      <c r="G448" s="8" t="s">
        <v>80</v>
      </c>
      <c r="J448" s="45">
        <f t="shared" si="27"/>
        <v>0</v>
      </c>
      <c r="K448" s="24">
        <f t="shared" si="24"/>
        <v>0</v>
      </c>
      <c r="L448" s="24">
        <f t="shared" si="25"/>
        <v>0</v>
      </c>
      <c r="M448" s="36">
        <f t="shared" si="26"/>
        <v>0</v>
      </c>
    </row>
    <row r="449" spans="2:13" x14ac:dyDescent="0.25">
      <c r="B449" s="76"/>
      <c r="C449" s="77"/>
      <c r="D449" s="77"/>
      <c r="E449" s="77"/>
      <c r="F449" s="84"/>
      <c r="G449" s="8" t="s">
        <v>64</v>
      </c>
      <c r="J449" s="46">
        <f t="shared" si="27"/>
        <v>1</v>
      </c>
      <c r="K449" s="42">
        <f t="shared" si="24"/>
        <v>0</v>
      </c>
      <c r="L449" s="42">
        <f t="shared" si="25"/>
        <v>0</v>
      </c>
      <c r="M449" s="43">
        <f t="shared" si="26"/>
        <v>0</v>
      </c>
    </row>
    <row r="450" spans="2:13" hidden="1" x14ac:dyDescent="0.25">
      <c r="B450" s="21">
        <v>143</v>
      </c>
      <c r="C450" s="77" t="s">
        <v>388</v>
      </c>
      <c r="D450" s="77" t="s">
        <v>725</v>
      </c>
      <c r="E450" s="77" t="s">
        <v>15</v>
      </c>
      <c r="F450" s="77">
        <v>2016</v>
      </c>
      <c r="G450" s="7" t="s">
        <v>392</v>
      </c>
      <c r="J450" s="44">
        <f t="shared" si="27"/>
        <v>0</v>
      </c>
      <c r="K450" s="40">
        <f t="shared" si="24"/>
        <v>0</v>
      </c>
      <c r="L450" s="40">
        <f t="shared" si="25"/>
        <v>0</v>
      </c>
      <c r="M450" s="41">
        <f t="shared" si="26"/>
        <v>0</v>
      </c>
    </row>
    <row r="451" spans="2:13" x14ac:dyDescent="0.25">
      <c r="B451" s="21">
        <v>143</v>
      </c>
      <c r="C451" s="77"/>
      <c r="D451" s="77"/>
      <c r="E451" s="77"/>
      <c r="F451" s="77"/>
      <c r="G451" s="8" t="s">
        <v>391</v>
      </c>
      <c r="J451" s="46">
        <f t="shared" si="27"/>
        <v>0</v>
      </c>
      <c r="K451" s="42">
        <f t="shared" si="24"/>
        <v>0</v>
      </c>
      <c r="L451" s="42">
        <f t="shared" si="25"/>
        <v>0</v>
      </c>
      <c r="M451" s="43">
        <f t="shared" si="26"/>
        <v>0</v>
      </c>
    </row>
    <row r="452" spans="2:13" ht="45" hidden="1" x14ac:dyDescent="0.25">
      <c r="B452" s="21">
        <v>144</v>
      </c>
      <c r="C452" s="3" t="s">
        <v>389</v>
      </c>
      <c r="D452" s="3" t="s">
        <v>726</v>
      </c>
      <c r="E452" s="3"/>
      <c r="F452" s="3">
        <v>2016</v>
      </c>
      <c r="G452" s="10" t="s">
        <v>827</v>
      </c>
      <c r="J452" s="19">
        <f t="shared" si="27"/>
        <v>0</v>
      </c>
      <c r="K452" s="47">
        <f t="shared" si="24"/>
        <v>0</v>
      </c>
      <c r="L452" s="47">
        <f t="shared" si="25"/>
        <v>0</v>
      </c>
      <c r="M452" s="65">
        <f t="shared" si="26"/>
        <v>0</v>
      </c>
    </row>
    <row r="453" spans="2:13" hidden="1" x14ac:dyDescent="0.25">
      <c r="B453" s="21">
        <v>145</v>
      </c>
      <c r="C453" s="77" t="s">
        <v>390</v>
      </c>
      <c r="D453" s="77" t="s">
        <v>727</v>
      </c>
      <c r="E453" s="77"/>
      <c r="F453" s="77">
        <v>2016</v>
      </c>
      <c r="G453" s="7" t="s">
        <v>12</v>
      </c>
      <c r="J453" s="44">
        <f t="shared" si="27"/>
        <v>1</v>
      </c>
      <c r="K453" s="40">
        <f t="shared" si="24"/>
        <v>0</v>
      </c>
      <c r="L453" s="40">
        <f t="shared" si="25"/>
        <v>0</v>
      </c>
      <c r="M453" s="41">
        <f t="shared" si="26"/>
        <v>0</v>
      </c>
    </row>
    <row r="454" spans="2:13" x14ac:dyDescent="0.25">
      <c r="B454" s="74">
        <v>145</v>
      </c>
      <c r="C454" s="77"/>
      <c r="D454" s="77"/>
      <c r="E454" s="77"/>
      <c r="F454" s="77"/>
      <c r="G454" s="8" t="s">
        <v>37</v>
      </c>
      <c r="J454" s="45">
        <f t="shared" si="27"/>
        <v>0</v>
      </c>
      <c r="K454" s="24">
        <f t="shared" ref="K454:K517" si="28">IF(OR(G454="Antioxidantes",G454="Antioxidante"), 1, 0)</f>
        <v>0</v>
      </c>
      <c r="L454" s="24">
        <f t="shared" ref="L454:L517" si="29">IF(OR(G454="Fermentación", G454="Etanol", G454="Alcohol", G454= "Bioetanol"), 1, 0)</f>
        <v>1</v>
      </c>
      <c r="M454" s="36">
        <f t="shared" ref="M454:M517" si="30">IF(OR(G454="Fisicoquímicos", G454="Enzimas", G454="Ácido", G454= "Enzimática",G454="PH",G454="Carbono", G454="Biomasa"), 1, 0)</f>
        <v>0</v>
      </c>
    </row>
    <row r="455" spans="2:13" x14ac:dyDescent="0.25">
      <c r="B455" s="76"/>
      <c r="C455" s="77"/>
      <c r="D455" s="77"/>
      <c r="E455" s="77"/>
      <c r="F455" s="77"/>
      <c r="G455" s="8" t="s">
        <v>38</v>
      </c>
      <c r="J455" s="46">
        <f t="shared" si="27"/>
        <v>0</v>
      </c>
      <c r="K455" s="42">
        <f t="shared" si="28"/>
        <v>0</v>
      </c>
      <c r="L455" s="42">
        <f t="shared" si="29"/>
        <v>1</v>
      </c>
      <c r="M455" s="43">
        <f t="shared" si="30"/>
        <v>0</v>
      </c>
    </row>
    <row r="456" spans="2:13" hidden="1" x14ac:dyDescent="0.25">
      <c r="B456" s="21">
        <v>146</v>
      </c>
      <c r="C456" s="77" t="s">
        <v>393</v>
      </c>
      <c r="D456" s="77" t="s">
        <v>728</v>
      </c>
      <c r="E456" s="77" t="s">
        <v>15</v>
      </c>
      <c r="F456" s="77">
        <v>2016</v>
      </c>
      <c r="G456" s="7" t="s">
        <v>395</v>
      </c>
      <c r="J456" s="44">
        <f t="shared" ref="J456:J519" si="31">IF(OR(G456="Residuos", G456="Desechos", G456="Descomposición", G456= "Aguas Residuales"), 1, 0)</f>
        <v>0</v>
      </c>
      <c r="K456" s="40">
        <f t="shared" si="28"/>
        <v>0</v>
      </c>
      <c r="L456" s="40">
        <f t="shared" si="29"/>
        <v>0</v>
      </c>
      <c r="M456" s="41">
        <f t="shared" si="30"/>
        <v>0</v>
      </c>
    </row>
    <row r="457" spans="2:13" x14ac:dyDescent="0.25">
      <c r="B457" s="74">
        <v>146</v>
      </c>
      <c r="C457" s="77"/>
      <c r="D457" s="77"/>
      <c r="E457" s="77"/>
      <c r="F457" s="77"/>
      <c r="G457" s="8" t="s">
        <v>396</v>
      </c>
      <c r="J457" s="45">
        <f t="shared" si="31"/>
        <v>0</v>
      </c>
      <c r="K457" s="24">
        <f t="shared" si="28"/>
        <v>0</v>
      </c>
      <c r="L457" s="24">
        <f t="shared" si="29"/>
        <v>0</v>
      </c>
      <c r="M457" s="36">
        <f t="shared" si="30"/>
        <v>0</v>
      </c>
    </row>
    <row r="458" spans="2:13" x14ac:dyDescent="0.25">
      <c r="B458" s="76"/>
      <c r="C458" s="77"/>
      <c r="D458" s="77"/>
      <c r="E458" s="77"/>
      <c r="F458" s="77"/>
      <c r="G458" s="8" t="s">
        <v>397</v>
      </c>
      <c r="J458" s="46">
        <f t="shared" si="31"/>
        <v>0</v>
      </c>
      <c r="K458" s="42">
        <f t="shared" si="28"/>
        <v>0</v>
      </c>
      <c r="L458" s="42">
        <f t="shared" si="29"/>
        <v>0</v>
      </c>
      <c r="M458" s="43">
        <f t="shared" si="30"/>
        <v>0</v>
      </c>
    </row>
    <row r="459" spans="2:13" hidden="1" x14ac:dyDescent="0.25">
      <c r="B459" s="21">
        <v>147</v>
      </c>
      <c r="C459" s="77" t="s">
        <v>394</v>
      </c>
      <c r="D459" s="77" t="s">
        <v>729</v>
      </c>
      <c r="E459" s="77" t="s">
        <v>15</v>
      </c>
      <c r="F459" s="77">
        <v>2015</v>
      </c>
      <c r="G459" s="7" t="s">
        <v>60</v>
      </c>
      <c r="J459" s="44">
        <f t="shared" si="31"/>
        <v>0</v>
      </c>
      <c r="K459" s="40">
        <f t="shared" si="28"/>
        <v>0</v>
      </c>
      <c r="L459" s="40">
        <f t="shared" si="29"/>
        <v>0</v>
      </c>
      <c r="M459" s="41">
        <f t="shared" si="30"/>
        <v>1</v>
      </c>
    </row>
    <row r="460" spans="2:13" x14ac:dyDescent="0.25">
      <c r="B460" s="74">
        <v>147</v>
      </c>
      <c r="C460" s="77"/>
      <c r="D460" s="77"/>
      <c r="E460" s="77"/>
      <c r="F460" s="77"/>
      <c r="G460" s="8" t="s">
        <v>24</v>
      </c>
      <c r="J460" s="45">
        <f t="shared" si="31"/>
        <v>0</v>
      </c>
      <c r="K460" s="24">
        <f t="shared" si="28"/>
        <v>0</v>
      </c>
      <c r="L460" s="24">
        <f t="shared" si="29"/>
        <v>0</v>
      </c>
      <c r="M460" s="36">
        <f t="shared" si="30"/>
        <v>0</v>
      </c>
    </row>
    <row r="461" spans="2:13" x14ac:dyDescent="0.25">
      <c r="B461" s="76"/>
      <c r="C461" s="77"/>
      <c r="D461" s="77"/>
      <c r="E461" s="77"/>
      <c r="F461" s="77"/>
      <c r="G461" s="8" t="s">
        <v>404</v>
      </c>
      <c r="J461" s="46">
        <f t="shared" si="31"/>
        <v>0</v>
      </c>
      <c r="K461" s="42">
        <f t="shared" si="28"/>
        <v>0</v>
      </c>
      <c r="L461" s="42">
        <f t="shared" si="29"/>
        <v>0</v>
      </c>
      <c r="M461" s="43">
        <f t="shared" si="30"/>
        <v>0</v>
      </c>
    </row>
    <row r="462" spans="2:13" hidden="1" x14ac:dyDescent="0.25">
      <c r="B462" s="21">
        <v>148</v>
      </c>
      <c r="C462" s="77" t="s">
        <v>398</v>
      </c>
      <c r="D462" s="77" t="s">
        <v>730</v>
      </c>
      <c r="E462" s="77"/>
      <c r="F462" s="85">
        <v>2015</v>
      </c>
      <c r="G462" s="7" t="s">
        <v>60</v>
      </c>
      <c r="J462" s="44">
        <f t="shared" si="31"/>
        <v>0</v>
      </c>
      <c r="K462" s="40">
        <f t="shared" si="28"/>
        <v>0</v>
      </c>
      <c r="L462" s="40">
        <f t="shared" si="29"/>
        <v>0</v>
      </c>
      <c r="M462" s="41">
        <f t="shared" si="30"/>
        <v>1</v>
      </c>
    </row>
    <row r="463" spans="2:13" x14ac:dyDescent="0.25">
      <c r="B463" s="74">
        <v>148</v>
      </c>
      <c r="C463" s="77"/>
      <c r="D463" s="77"/>
      <c r="E463" s="77"/>
      <c r="F463" s="85"/>
      <c r="G463" s="8" t="s">
        <v>121</v>
      </c>
      <c r="J463" s="45">
        <f t="shared" si="31"/>
        <v>0</v>
      </c>
      <c r="K463" s="24">
        <f t="shared" si="28"/>
        <v>0</v>
      </c>
      <c r="L463" s="24">
        <f t="shared" si="29"/>
        <v>0</v>
      </c>
      <c r="M463" s="36">
        <f t="shared" si="30"/>
        <v>0</v>
      </c>
    </row>
    <row r="464" spans="2:13" x14ac:dyDescent="0.25">
      <c r="B464" s="76"/>
      <c r="C464" s="77"/>
      <c r="D464" s="77"/>
      <c r="E464" s="77"/>
      <c r="F464" s="85"/>
      <c r="G464" s="8" t="s">
        <v>274</v>
      </c>
      <c r="J464" s="46">
        <f t="shared" si="31"/>
        <v>0</v>
      </c>
      <c r="K464" s="42">
        <f t="shared" si="28"/>
        <v>0</v>
      </c>
      <c r="L464" s="42">
        <f t="shared" si="29"/>
        <v>0</v>
      </c>
      <c r="M464" s="43">
        <f t="shared" si="30"/>
        <v>1</v>
      </c>
    </row>
    <row r="465" spans="2:13" hidden="1" x14ac:dyDescent="0.25">
      <c r="B465" s="21">
        <v>149</v>
      </c>
      <c r="C465" s="77" t="s">
        <v>399</v>
      </c>
      <c r="D465" s="77" t="s">
        <v>731</v>
      </c>
      <c r="E465" s="77"/>
      <c r="F465" s="85">
        <v>2015</v>
      </c>
      <c r="G465" s="7" t="s">
        <v>405</v>
      </c>
      <c r="J465" s="44">
        <f t="shared" si="31"/>
        <v>0</v>
      </c>
      <c r="K465" s="40">
        <f t="shared" si="28"/>
        <v>0</v>
      </c>
      <c r="L465" s="40">
        <f t="shared" si="29"/>
        <v>0</v>
      </c>
      <c r="M465" s="41">
        <f t="shared" si="30"/>
        <v>0</v>
      </c>
    </row>
    <row r="466" spans="2:13" x14ac:dyDescent="0.25">
      <c r="B466" s="74">
        <v>149</v>
      </c>
      <c r="C466" s="77"/>
      <c r="D466" s="77"/>
      <c r="E466" s="77"/>
      <c r="F466" s="85"/>
      <c r="G466" s="8" t="s">
        <v>203</v>
      </c>
      <c r="J466" s="45">
        <f t="shared" si="31"/>
        <v>0</v>
      </c>
      <c r="K466" s="24">
        <f t="shared" si="28"/>
        <v>0</v>
      </c>
      <c r="L466" s="24">
        <f t="shared" si="29"/>
        <v>0</v>
      </c>
      <c r="M466" s="36">
        <f t="shared" si="30"/>
        <v>1</v>
      </c>
    </row>
    <row r="467" spans="2:13" x14ac:dyDescent="0.25">
      <c r="B467" s="76"/>
      <c r="C467" s="77"/>
      <c r="D467" s="77"/>
      <c r="E467" s="77"/>
      <c r="F467" s="85"/>
      <c r="G467" s="9" t="s">
        <v>406</v>
      </c>
      <c r="J467" s="46">
        <f t="shared" si="31"/>
        <v>0</v>
      </c>
      <c r="K467" s="42">
        <f t="shared" si="28"/>
        <v>0</v>
      </c>
      <c r="L467" s="42">
        <f t="shared" si="29"/>
        <v>0</v>
      </c>
      <c r="M467" s="43">
        <f t="shared" si="30"/>
        <v>0</v>
      </c>
    </row>
    <row r="468" spans="2:13" hidden="1" x14ac:dyDescent="0.25">
      <c r="B468" s="21">
        <v>150</v>
      </c>
      <c r="C468" s="77" t="s">
        <v>400</v>
      </c>
      <c r="D468" s="77" t="s">
        <v>731</v>
      </c>
      <c r="E468" s="77"/>
      <c r="F468" s="82">
        <v>2015</v>
      </c>
      <c r="G468" s="8" t="s">
        <v>37</v>
      </c>
      <c r="J468" s="44">
        <f t="shared" si="31"/>
        <v>0</v>
      </c>
      <c r="K468" s="40">
        <f t="shared" si="28"/>
        <v>0</v>
      </c>
      <c r="L468" s="40">
        <f t="shared" si="29"/>
        <v>1</v>
      </c>
      <c r="M468" s="41">
        <f t="shared" si="30"/>
        <v>0</v>
      </c>
    </row>
    <row r="469" spans="2:13" x14ac:dyDescent="0.25">
      <c r="B469" s="21">
        <v>150</v>
      </c>
      <c r="C469" s="77"/>
      <c r="D469" s="77"/>
      <c r="E469" s="77"/>
      <c r="F469" s="77"/>
      <c r="G469" s="8" t="s">
        <v>277</v>
      </c>
      <c r="J469" s="46">
        <f t="shared" si="31"/>
        <v>0</v>
      </c>
      <c r="K469" s="42">
        <f t="shared" si="28"/>
        <v>0</v>
      </c>
      <c r="L469" s="42">
        <f t="shared" si="29"/>
        <v>0</v>
      </c>
      <c r="M469" s="43">
        <f t="shared" si="30"/>
        <v>1</v>
      </c>
    </row>
    <row r="470" spans="2:13" hidden="1" x14ac:dyDescent="0.25">
      <c r="B470" s="21">
        <v>151</v>
      </c>
      <c r="C470" s="77" t="s">
        <v>401</v>
      </c>
      <c r="D470" s="77" t="s">
        <v>732</v>
      </c>
      <c r="E470" s="77"/>
      <c r="F470" s="77">
        <v>2015</v>
      </c>
      <c r="G470" s="7" t="s">
        <v>413</v>
      </c>
      <c r="J470" s="44">
        <f t="shared" si="31"/>
        <v>1</v>
      </c>
      <c r="K470" s="40">
        <f t="shared" si="28"/>
        <v>0</v>
      </c>
      <c r="L470" s="40">
        <f t="shared" si="29"/>
        <v>0</v>
      </c>
      <c r="M470" s="41">
        <f t="shared" si="30"/>
        <v>0</v>
      </c>
    </row>
    <row r="471" spans="2:13" x14ac:dyDescent="0.25">
      <c r="B471" s="74">
        <v>151</v>
      </c>
      <c r="C471" s="77"/>
      <c r="D471" s="77"/>
      <c r="E471" s="77"/>
      <c r="F471" s="77"/>
      <c r="G471" s="8" t="s">
        <v>408</v>
      </c>
      <c r="J471" s="45">
        <f t="shared" si="31"/>
        <v>0</v>
      </c>
      <c r="K471" s="24">
        <f t="shared" si="28"/>
        <v>0</v>
      </c>
      <c r="L471" s="24">
        <f t="shared" si="29"/>
        <v>0</v>
      </c>
      <c r="M471" s="36">
        <f t="shared" si="30"/>
        <v>0</v>
      </c>
    </row>
    <row r="472" spans="2:13" x14ac:dyDescent="0.25">
      <c r="B472" s="76"/>
      <c r="C472" s="77"/>
      <c r="D472" s="77"/>
      <c r="E472" s="77"/>
      <c r="F472" s="77"/>
      <c r="G472" s="8" t="s">
        <v>409</v>
      </c>
      <c r="J472" s="46">
        <f t="shared" si="31"/>
        <v>0</v>
      </c>
      <c r="K472" s="42">
        <f t="shared" si="28"/>
        <v>0</v>
      </c>
      <c r="L472" s="42">
        <f t="shared" si="29"/>
        <v>0</v>
      </c>
      <c r="M472" s="43">
        <f t="shared" si="30"/>
        <v>0</v>
      </c>
    </row>
    <row r="473" spans="2:13" hidden="1" x14ac:dyDescent="0.25">
      <c r="B473" s="21">
        <v>152</v>
      </c>
      <c r="C473" s="77" t="s">
        <v>402</v>
      </c>
      <c r="D473" s="77" t="s">
        <v>733</v>
      </c>
      <c r="E473" s="77"/>
      <c r="F473" s="77">
        <v>2015</v>
      </c>
      <c r="G473" s="7" t="s">
        <v>409</v>
      </c>
      <c r="J473" s="44">
        <f t="shared" si="31"/>
        <v>0</v>
      </c>
      <c r="K473" s="40">
        <f t="shared" si="28"/>
        <v>0</v>
      </c>
      <c r="L473" s="40">
        <f t="shared" si="29"/>
        <v>0</v>
      </c>
      <c r="M473" s="41">
        <f t="shared" si="30"/>
        <v>0</v>
      </c>
    </row>
    <row r="474" spans="2:13" x14ac:dyDescent="0.25">
      <c r="B474" s="21">
        <v>152</v>
      </c>
      <c r="C474" s="77"/>
      <c r="D474" s="77"/>
      <c r="E474" s="77"/>
      <c r="F474" s="77"/>
      <c r="G474" s="8" t="s">
        <v>410</v>
      </c>
      <c r="J474" s="46">
        <f t="shared" si="31"/>
        <v>0</v>
      </c>
      <c r="K474" s="42">
        <f t="shared" si="28"/>
        <v>0</v>
      </c>
      <c r="L474" s="42">
        <f t="shared" si="29"/>
        <v>0</v>
      </c>
      <c r="M474" s="43">
        <f t="shared" si="30"/>
        <v>0</v>
      </c>
    </row>
    <row r="475" spans="2:13" ht="45" hidden="1" x14ac:dyDescent="0.25">
      <c r="B475" s="21">
        <v>153</v>
      </c>
      <c r="C475" s="3" t="s">
        <v>403</v>
      </c>
      <c r="D475" s="3" t="s">
        <v>734</v>
      </c>
      <c r="E475" s="3" t="s">
        <v>15</v>
      </c>
      <c r="F475" s="3">
        <v>2015</v>
      </c>
      <c r="G475" s="10" t="s">
        <v>411</v>
      </c>
      <c r="J475" s="19">
        <f t="shared" si="31"/>
        <v>0</v>
      </c>
      <c r="K475" s="47">
        <f t="shared" si="28"/>
        <v>0</v>
      </c>
      <c r="L475" s="47">
        <f t="shared" si="29"/>
        <v>0</v>
      </c>
      <c r="M475" s="65">
        <f t="shared" si="30"/>
        <v>0</v>
      </c>
    </row>
    <row r="476" spans="2:13" hidden="1" x14ac:dyDescent="0.25">
      <c r="B476" s="21">
        <v>154</v>
      </c>
      <c r="C476" s="77" t="s">
        <v>425</v>
      </c>
      <c r="D476" s="77" t="s">
        <v>735</v>
      </c>
      <c r="E476" s="77"/>
      <c r="F476" s="77">
        <v>2015</v>
      </c>
      <c r="G476" s="7" t="s">
        <v>353</v>
      </c>
      <c r="J476" s="44">
        <f t="shared" si="31"/>
        <v>0</v>
      </c>
      <c r="K476" s="40">
        <f t="shared" si="28"/>
        <v>0</v>
      </c>
      <c r="L476" s="40">
        <f t="shared" si="29"/>
        <v>0</v>
      </c>
      <c r="M476" s="41">
        <f t="shared" si="30"/>
        <v>0</v>
      </c>
    </row>
    <row r="477" spans="2:13" x14ac:dyDescent="0.25">
      <c r="B477" s="74">
        <v>154</v>
      </c>
      <c r="C477" s="77"/>
      <c r="D477" s="77"/>
      <c r="E477" s="77"/>
      <c r="F477" s="77"/>
      <c r="G477" s="8" t="s">
        <v>12</v>
      </c>
      <c r="J477" s="45">
        <f t="shared" si="31"/>
        <v>1</v>
      </c>
      <c r="K477" s="24">
        <f t="shared" si="28"/>
        <v>0</v>
      </c>
      <c r="L477" s="24">
        <f t="shared" si="29"/>
        <v>0</v>
      </c>
      <c r="M477" s="36">
        <f t="shared" si="30"/>
        <v>0</v>
      </c>
    </row>
    <row r="478" spans="2:13" x14ac:dyDescent="0.25">
      <c r="B478" s="75"/>
      <c r="C478" s="77"/>
      <c r="D478" s="77"/>
      <c r="E478" s="77"/>
      <c r="F478" s="77"/>
      <c r="G478" s="8" t="s">
        <v>38</v>
      </c>
      <c r="J478" s="45">
        <f t="shared" si="31"/>
        <v>0</v>
      </c>
      <c r="K478" s="24">
        <f t="shared" si="28"/>
        <v>0</v>
      </c>
      <c r="L478" s="24">
        <f t="shared" si="29"/>
        <v>1</v>
      </c>
      <c r="M478" s="36">
        <f t="shared" si="30"/>
        <v>0</v>
      </c>
    </row>
    <row r="479" spans="2:13" x14ac:dyDescent="0.25">
      <c r="B479" s="75"/>
      <c r="C479" s="77"/>
      <c r="D479" s="77"/>
      <c r="E479" s="77"/>
      <c r="F479" s="77"/>
      <c r="G479" s="8" t="s">
        <v>412</v>
      </c>
      <c r="J479" s="45">
        <f t="shared" si="31"/>
        <v>0</v>
      </c>
      <c r="K479" s="24">
        <f t="shared" si="28"/>
        <v>0</v>
      </c>
      <c r="L479" s="24">
        <f t="shared" si="29"/>
        <v>0</v>
      </c>
      <c r="M479" s="36">
        <f t="shared" si="30"/>
        <v>0</v>
      </c>
    </row>
    <row r="480" spans="2:13" x14ac:dyDescent="0.25">
      <c r="B480" s="76"/>
      <c r="C480" s="77"/>
      <c r="D480" s="77"/>
      <c r="E480" s="77"/>
      <c r="F480" s="77"/>
      <c r="G480" s="9" t="s">
        <v>354</v>
      </c>
      <c r="J480" s="46">
        <f t="shared" si="31"/>
        <v>0</v>
      </c>
      <c r="K480" s="42">
        <f t="shared" si="28"/>
        <v>0</v>
      </c>
      <c r="L480" s="42">
        <f t="shared" si="29"/>
        <v>0</v>
      </c>
      <c r="M480" s="43">
        <f t="shared" si="30"/>
        <v>0</v>
      </c>
    </row>
    <row r="481" spans="2:13" hidden="1" x14ac:dyDescent="0.25">
      <c r="B481" s="21">
        <v>155</v>
      </c>
      <c r="C481" s="77" t="s">
        <v>426</v>
      </c>
      <c r="D481" s="77" t="s">
        <v>736</v>
      </c>
      <c r="E481" s="77" t="s">
        <v>15</v>
      </c>
      <c r="F481" s="77">
        <v>2015</v>
      </c>
      <c r="G481" s="7" t="s">
        <v>266</v>
      </c>
      <c r="J481" s="44">
        <f t="shared" si="31"/>
        <v>0</v>
      </c>
      <c r="K481" s="40">
        <f t="shared" si="28"/>
        <v>0</v>
      </c>
      <c r="L481" s="40">
        <f t="shared" si="29"/>
        <v>0</v>
      </c>
      <c r="M481" s="41">
        <f t="shared" si="30"/>
        <v>0</v>
      </c>
    </row>
    <row r="482" spans="2:13" x14ac:dyDescent="0.25">
      <c r="B482" s="21">
        <v>155</v>
      </c>
      <c r="C482" s="77"/>
      <c r="D482" s="77"/>
      <c r="E482" s="77"/>
      <c r="F482" s="77"/>
      <c r="G482" s="8" t="s">
        <v>413</v>
      </c>
      <c r="J482" s="46">
        <f t="shared" si="31"/>
        <v>1</v>
      </c>
      <c r="K482" s="42">
        <f t="shared" si="28"/>
        <v>0</v>
      </c>
      <c r="L482" s="42">
        <f t="shared" si="29"/>
        <v>0</v>
      </c>
      <c r="M482" s="43">
        <f t="shared" si="30"/>
        <v>0</v>
      </c>
    </row>
    <row r="483" spans="2:13" hidden="1" x14ac:dyDescent="0.25">
      <c r="B483" s="21">
        <v>156</v>
      </c>
      <c r="C483" s="77" t="s">
        <v>427</v>
      </c>
      <c r="D483" s="77" t="s">
        <v>737</v>
      </c>
      <c r="E483" s="77"/>
      <c r="F483" s="77">
        <v>2014</v>
      </c>
      <c r="G483" s="7" t="s">
        <v>414</v>
      </c>
      <c r="J483" s="44">
        <f t="shared" si="31"/>
        <v>0</v>
      </c>
      <c r="K483" s="40">
        <f t="shared" si="28"/>
        <v>0</v>
      </c>
      <c r="L483" s="40">
        <f t="shared" si="29"/>
        <v>0</v>
      </c>
      <c r="M483" s="41">
        <f t="shared" si="30"/>
        <v>0</v>
      </c>
    </row>
    <row r="484" spans="2:13" x14ac:dyDescent="0.25">
      <c r="B484" s="74">
        <v>156</v>
      </c>
      <c r="C484" s="77"/>
      <c r="D484" s="77"/>
      <c r="E484" s="77"/>
      <c r="F484" s="77"/>
      <c r="G484" s="8" t="s">
        <v>415</v>
      </c>
      <c r="J484" s="45">
        <f t="shared" si="31"/>
        <v>0</v>
      </c>
      <c r="K484" s="24">
        <f t="shared" si="28"/>
        <v>0</v>
      </c>
      <c r="L484" s="24">
        <f t="shared" si="29"/>
        <v>0</v>
      </c>
      <c r="M484" s="36">
        <f t="shared" si="30"/>
        <v>0</v>
      </c>
    </row>
    <row r="485" spans="2:13" x14ac:dyDescent="0.25">
      <c r="B485" s="76"/>
      <c r="C485" s="77"/>
      <c r="D485" s="77"/>
      <c r="E485" s="77"/>
      <c r="F485" s="77"/>
      <c r="G485" s="8" t="s">
        <v>416</v>
      </c>
      <c r="J485" s="46">
        <f t="shared" si="31"/>
        <v>0</v>
      </c>
      <c r="K485" s="42">
        <f t="shared" si="28"/>
        <v>0</v>
      </c>
      <c r="L485" s="42">
        <f t="shared" si="29"/>
        <v>0</v>
      </c>
      <c r="M485" s="43">
        <f t="shared" si="30"/>
        <v>0</v>
      </c>
    </row>
    <row r="486" spans="2:13" ht="75" hidden="1" x14ac:dyDescent="0.25">
      <c r="B486" s="21">
        <v>157</v>
      </c>
      <c r="C486" s="3" t="s">
        <v>428</v>
      </c>
      <c r="D486" s="3" t="s">
        <v>738</v>
      </c>
      <c r="E486" s="3" t="s">
        <v>15</v>
      </c>
      <c r="F486" s="3">
        <v>2014</v>
      </c>
      <c r="G486" s="10" t="s">
        <v>417</v>
      </c>
      <c r="J486" s="19">
        <f t="shared" si="31"/>
        <v>0</v>
      </c>
      <c r="K486" s="47">
        <f t="shared" si="28"/>
        <v>0</v>
      </c>
      <c r="L486" s="47">
        <f t="shared" si="29"/>
        <v>0</v>
      </c>
      <c r="M486" s="65">
        <f t="shared" si="30"/>
        <v>0</v>
      </c>
    </row>
    <row r="487" spans="2:13" hidden="1" x14ac:dyDescent="0.25">
      <c r="B487" s="21">
        <v>158</v>
      </c>
      <c r="C487" s="77" t="s">
        <v>429</v>
      </c>
      <c r="D487" s="77" t="s">
        <v>739</v>
      </c>
      <c r="E487" s="77" t="s">
        <v>15</v>
      </c>
      <c r="F487" s="77">
        <v>2014</v>
      </c>
      <c r="G487" s="7" t="s">
        <v>27</v>
      </c>
      <c r="J487" s="44">
        <f t="shared" si="31"/>
        <v>0</v>
      </c>
      <c r="K487" s="40">
        <f t="shared" si="28"/>
        <v>0</v>
      </c>
      <c r="L487" s="40">
        <f t="shared" si="29"/>
        <v>0</v>
      </c>
      <c r="M487" s="41">
        <f t="shared" si="30"/>
        <v>0</v>
      </c>
    </row>
    <row r="488" spans="2:13" x14ac:dyDescent="0.25">
      <c r="B488" s="74">
        <v>158</v>
      </c>
      <c r="C488" s="77"/>
      <c r="D488" s="77"/>
      <c r="E488" s="77"/>
      <c r="F488" s="77"/>
      <c r="G488" s="8" t="s">
        <v>419</v>
      </c>
      <c r="J488" s="45">
        <f t="shared" si="31"/>
        <v>0</v>
      </c>
      <c r="K488" s="24">
        <f t="shared" si="28"/>
        <v>0</v>
      </c>
      <c r="L488" s="24">
        <f t="shared" si="29"/>
        <v>0</v>
      </c>
      <c r="M488" s="36">
        <f t="shared" si="30"/>
        <v>0</v>
      </c>
    </row>
    <row r="489" spans="2:13" x14ac:dyDescent="0.25">
      <c r="B489" s="76"/>
      <c r="C489" s="77"/>
      <c r="D489" s="77"/>
      <c r="E489" s="77"/>
      <c r="F489" s="77"/>
      <c r="G489" s="8" t="s">
        <v>418</v>
      </c>
      <c r="J489" s="46">
        <f t="shared" si="31"/>
        <v>0</v>
      </c>
      <c r="K489" s="42">
        <f t="shared" si="28"/>
        <v>0</v>
      </c>
      <c r="L489" s="42">
        <f t="shared" si="29"/>
        <v>0</v>
      </c>
      <c r="M489" s="43">
        <f t="shared" si="30"/>
        <v>0</v>
      </c>
    </row>
    <row r="490" spans="2:13" hidden="1" x14ac:dyDescent="0.25">
      <c r="B490" s="21">
        <v>159</v>
      </c>
      <c r="C490" s="77" t="s">
        <v>430</v>
      </c>
      <c r="D490" s="77" t="s">
        <v>740</v>
      </c>
      <c r="E490" s="77"/>
      <c r="F490" s="77">
        <v>2014</v>
      </c>
      <c r="G490" s="7" t="s">
        <v>293</v>
      </c>
      <c r="J490" s="44">
        <f t="shared" si="31"/>
        <v>0</v>
      </c>
      <c r="K490" s="40">
        <f t="shared" si="28"/>
        <v>0</v>
      </c>
      <c r="L490" s="40">
        <f t="shared" si="29"/>
        <v>0</v>
      </c>
      <c r="M490" s="41">
        <f t="shared" si="30"/>
        <v>0</v>
      </c>
    </row>
    <row r="491" spans="2:13" x14ac:dyDescent="0.25">
      <c r="B491" s="21">
        <v>159</v>
      </c>
      <c r="C491" s="77"/>
      <c r="D491" s="77"/>
      <c r="E491" s="77"/>
      <c r="F491" s="77"/>
      <c r="G491" s="8" t="s">
        <v>420</v>
      </c>
      <c r="J491" s="46">
        <f t="shared" si="31"/>
        <v>0</v>
      </c>
      <c r="K491" s="42">
        <f t="shared" si="28"/>
        <v>0</v>
      </c>
      <c r="L491" s="42">
        <f t="shared" si="29"/>
        <v>0</v>
      </c>
      <c r="M491" s="43">
        <f t="shared" si="30"/>
        <v>0</v>
      </c>
    </row>
    <row r="492" spans="2:13" hidden="1" x14ac:dyDescent="0.25">
      <c r="B492" s="21">
        <v>160</v>
      </c>
      <c r="C492" s="77" t="s">
        <v>431</v>
      </c>
      <c r="D492" s="77" t="s">
        <v>741</v>
      </c>
      <c r="E492" s="77"/>
      <c r="F492" s="77">
        <v>2014</v>
      </c>
      <c r="G492" s="7" t="s">
        <v>12</v>
      </c>
      <c r="J492" s="44">
        <f t="shared" si="31"/>
        <v>1</v>
      </c>
      <c r="K492" s="40">
        <f t="shared" si="28"/>
        <v>0</v>
      </c>
      <c r="L492" s="40">
        <f t="shared" si="29"/>
        <v>0</v>
      </c>
      <c r="M492" s="41">
        <f t="shared" si="30"/>
        <v>0</v>
      </c>
    </row>
    <row r="493" spans="2:13" x14ac:dyDescent="0.25">
      <c r="B493" s="74">
        <v>160</v>
      </c>
      <c r="C493" s="77"/>
      <c r="D493" s="77"/>
      <c r="E493" s="77"/>
      <c r="F493" s="77"/>
      <c r="G493" s="8" t="s">
        <v>266</v>
      </c>
      <c r="J493" s="45">
        <f t="shared" si="31"/>
        <v>0</v>
      </c>
      <c r="K493" s="24">
        <f t="shared" si="28"/>
        <v>0</v>
      </c>
      <c r="L493" s="24">
        <f t="shared" si="29"/>
        <v>0</v>
      </c>
      <c r="M493" s="36">
        <f t="shared" si="30"/>
        <v>0</v>
      </c>
    </row>
    <row r="494" spans="2:13" x14ac:dyDescent="0.25">
      <c r="B494" s="75"/>
      <c r="C494" s="77"/>
      <c r="D494" s="77"/>
      <c r="E494" s="77"/>
      <c r="F494" s="77"/>
      <c r="G494" s="8" t="s">
        <v>27</v>
      </c>
      <c r="J494" s="45">
        <f t="shared" si="31"/>
        <v>0</v>
      </c>
      <c r="K494" s="24">
        <f t="shared" si="28"/>
        <v>0</v>
      </c>
      <c r="L494" s="24">
        <f t="shared" si="29"/>
        <v>0</v>
      </c>
      <c r="M494" s="36">
        <f t="shared" si="30"/>
        <v>0</v>
      </c>
    </row>
    <row r="495" spans="2:13" x14ac:dyDescent="0.25">
      <c r="B495" s="76"/>
      <c r="C495" s="77"/>
      <c r="D495" s="77"/>
      <c r="E495" s="77"/>
      <c r="F495" s="77"/>
      <c r="G495" s="8" t="s">
        <v>21</v>
      </c>
      <c r="J495" s="46">
        <f t="shared" si="31"/>
        <v>0</v>
      </c>
      <c r="K495" s="42">
        <f t="shared" si="28"/>
        <v>0</v>
      </c>
      <c r="L495" s="42">
        <f t="shared" si="29"/>
        <v>0</v>
      </c>
      <c r="M495" s="43">
        <f t="shared" si="30"/>
        <v>0</v>
      </c>
    </row>
    <row r="496" spans="2:13" hidden="1" x14ac:dyDescent="0.25">
      <c r="B496" s="21">
        <v>161</v>
      </c>
      <c r="C496" s="77" t="s">
        <v>432</v>
      </c>
      <c r="D496" s="77" t="s">
        <v>742</v>
      </c>
      <c r="E496" s="77"/>
      <c r="F496" s="77">
        <v>2014</v>
      </c>
      <c r="G496" s="7" t="s">
        <v>421</v>
      </c>
      <c r="J496" s="44">
        <f t="shared" si="31"/>
        <v>0</v>
      </c>
      <c r="K496" s="40">
        <f t="shared" si="28"/>
        <v>0</v>
      </c>
      <c r="L496" s="40">
        <f t="shared" si="29"/>
        <v>0</v>
      </c>
      <c r="M496" s="41">
        <f t="shared" si="30"/>
        <v>1</v>
      </c>
    </row>
    <row r="497" spans="2:13" x14ac:dyDescent="0.25">
      <c r="B497" s="21">
        <v>161</v>
      </c>
      <c r="C497" s="77"/>
      <c r="D497" s="77"/>
      <c r="E497" s="77"/>
      <c r="F497" s="77"/>
      <c r="G497" s="8" t="s">
        <v>422</v>
      </c>
      <c r="J497" s="46">
        <f t="shared" si="31"/>
        <v>0</v>
      </c>
      <c r="K497" s="42">
        <f t="shared" si="28"/>
        <v>0</v>
      </c>
      <c r="L497" s="42">
        <f t="shared" si="29"/>
        <v>0</v>
      </c>
      <c r="M497" s="43">
        <f t="shared" si="30"/>
        <v>0</v>
      </c>
    </row>
    <row r="498" spans="2:13" hidden="1" x14ac:dyDescent="0.25">
      <c r="B498" s="21">
        <v>162</v>
      </c>
      <c r="C498" s="77" t="s">
        <v>433</v>
      </c>
      <c r="D498" s="77" t="s">
        <v>743</v>
      </c>
      <c r="E498" s="77"/>
      <c r="F498" s="77">
        <v>2014</v>
      </c>
      <c r="G498" s="7" t="s">
        <v>423</v>
      </c>
      <c r="J498" s="44">
        <f t="shared" si="31"/>
        <v>0</v>
      </c>
      <c r="K498" s="40">
        <f t="shared" si="28"/>
        <v>0</v>
      </c>
      <c r="L498" s="40">
        <f t="shared" si="29"/>
        <v>0</v>
      </c>
      <c r="M498" s="41">
        <f t="shared" si="30"/>
        <v>0</v>
      </c>
    </row>
    <row r="499" spans="2:13" x14ac:dyDescent="0.25">
      <c r="B499" s="74">
        <v>162</v>
      </c>
      <c r="C499" s="77"/>
      <c r="D499" s="77"/>
      <c r="E499" s="77"/>
      <c r="F499" s="77"/>
      <c r="G499" s="8" t="s">
        <v>176</v>
      </c>
      <c r="J499" s="45">
        <f t="shared" si="31"/>
        <v>0</v>
      </c>
      <c r="K499" s="24">
        <f t="shared" si="28"/>
        <v>0</v>
      </c>
      <c r="L499" s="24">
        <f t="shared" si="29"/>
        <v>0</v>
      </c>
      <c r="M499" s="36">
        <f t="shared" si="30"/>
        <v>0</v>
      </c>
    </row>
    <row r="500" spans="2:13" x14ac:dyDescent="0.25">
      <c r="B500" s="76"/>
      <c r="C500" s="77"/>
      <c r="D500" s="77"/>
      <c r="E500" s="77"/>
      <c r="F500" s="77"/>
      <c r="G500" s="8" t="s">
        <v>424</v>
      </c>
      <c r="J500" s="46">
        <f t="shared" si="31"/>
        <v>0</v>
      </c>
      <c r="K500" s="42">
        <f t="shared" si="28"/>
        <v>0</v>
      </c>
      <c r="L500" s="42">
        <f t="shared" si="29"/>
        <v>0</v>
      </c>
      <c r="M500" s="43">
        <f t="shared" si="30"/>
        <v>0</v>
      </c>
    </row>
    <row r="501" spans="2:13" hidden="1" x14ac:dyDescent="0.25">
      <c r="B501" s="21">
        <v>163</v>
      </c>
      <c r="C501" s="77" t="s">
        <v>434</v>
      </c>
      <c r="D501" s="77" t="s">
        <v>744</v>
      </c>
      <c r="E501" s="77"/>
      <c r="F501" s="77">
        <v>2014</v>
      </c>
      <c r="G501" s="7" t="s">
        <v>442</v>
      </c>
      <c r="J501" s="44">
        <f t="shared" si="31"/>
        <v>0</v>
      </c>
      <c r="K501" s="40">
        <f t="shared" si="28"/>
        <v>0</v>
      </c>
      <c r="L501" s="40">
        <f t="shared" si="29"/>
        <v>0</v>
      </c>
      <c r="M501" s="41">
        <f t="shared" si="30"/>
        <v>0</v>
      </c>
    </row>
    <row r="502" spans="2:13" x14ac:dyDescent="0.25">
      <c r="B502" s="74">
        <v>163</v>
      </c>
      <c r="C502" s="77"/>
      <c r="D502" s="77"/>
      <c r="E502" s="77"/>
      <c r="F502" s="77"/>
      <c r="G502" s="8" t="s">
        <v>443</v>
      </c>
      <c r="J502" s="45">
        <f t="shared" si="31"/>
        <v>0</v>
      </c>
      <c r="K502" s="24">
        <f t="shared" si="28"/>
        <v>0</v>
      </c>
      <c r="L502" s="24">
        <f t="shared" si="29"/>
        <v>0</v>
      </c>
      <c r="M502" s="36">
        <f t="shared" si="30"/>
        <v>0</v>
      </c>
    </row>
    <row r="503" spans="2:13" x14ac:dyDescent="0.25">
      <c r="B503" s="75"/>
      <c r="C503" s="77"/>
      <c r="D503" s="77"/>
      <c r="E503" s="77"/>
      <c r="F503" s="77"/>
      <c r="G503" s="8" t="s">
        <v>444</v>
      </c>
      <c r="J503" s="45">
        <f t="shared" si="31"/>
        <v>0</v>
      </c>
      <c r="K503" s="24">
        <f t="shared" si="28"/>
        <v>0</v>
      </c>
      <c r="L503" s="24">
        <f t="shared" si="29"/>
        <v>0</v>
      </c>
      <c r="M503" s="36">
        <f t="shared" si="30"/>
        <v>0</v>
      </c>
    </row>
    <row r="504" spans="2:13" x14ac:dyDescent="0.25">
      <c r="B504" s="76"/>
      <c r="C504" s="77"/>
      <c r="D504" s="77"/>
      <c r="E504" s="77"/>
      <c r="F504" s="77"/>
      <c r="G504" s="8" t="s">
        <v>266</v>
      </c>
      <c r="J504" s="46">
        <f t="shared" si="31"/>
        <v>0</v>
      </c>
      <c r="K504" s="42">
        <f t="shared" si="28"/>
        <v>0</v>
      </c>
      <c r="L504" s="42">
        <f t="shared" si="29"/>
        <v>0</v>
      </c>
      <c r="M504" s="43">
        <f t="shared" si="30"/>
        <v>0</v>
      </c>
    </row>
    <row r="505" spans="2:13" ht="30" hidden="1" x14ac:dyDescent="0.25">
      <c r="B505" s="21">
        <v>164</v>
      </c>
      <c r="C505" s="3" t="s">
        <v>435</v>
      </c>
      <c r="D505" s="3" t="s">
        <v>745</v>
      </c>
      <c r="E505" s="3"/>
      <c r="F505" s="3">
        <v>2014</v>
      </c>
      <c r="G505" s="7" t="s">
        <v>445</v>
      </c>
      <c r="J505" s="19">
        <f t="shared" si="31"/>
        <v>0</v>
      </c>
      <c r="K505" s="47">
        <f t="shared" si="28"/>
        <v>0</v>
      </c>
      <c r="L505" s="47">
        <f t="shared" si="29"/>
        <v>0</v>
      </c>
      <c r="M505" s="65">
        <f t="shared" si="30"/>
        <v>0</v>
      </c>
    </row>
    <row r="506" spans="2:13" hidden="1" x14ac:dyDescent="0.25">
      <c r="B506" s="21">
        <v>165</v>
      </c>
      <c r="C506" s="77" t="s">
        <v>436</v>
      </c>
      <c r="D506" s="77" t="s">
        <v>746</v>
      </c>
      <c r="E506" s="77"/>
      <c r="F506" s="77">
        <v>2014</v>
      </c>
      <c r="G506" s="7" t="s">
        <v>28</v>
      </c>
      <c r="J506" s="44">
        <f t="shared" si="31"/>
        <v>0</v>
      </c>
      <c r="K506" s="40">
        <f t="shared" si="28"/>
        <v>0</v>
      </c>
      <c r="L506" s="40">
        <f t="shared" si="29"/>
        <v>0</v>
      </c>
      <c r="M506" s="41">
        <f t="shared" si="30"/>
        <v>0</v>
      </c>
    </row>
    <row r="507" spans="2:13" x14ac:dyDescent="0.25">
      <c r="B507" s="74">
        <v>165</v>
      </c>
      <c r="C507" s="77"/>
      <c r="D507" s="77"/>
      <c r="E507" s="77"/>
      <c r="F507" s="77"/>
      <c r="G507" s="8" t="s">
        <v>266</v>
      </c>
      <c r="J507" s="45">
        <f t="shared" si="31"/>
        <v>0</v>
      </c>
      <c r="K507" s="24">
        <f t="shared" si="28"/>
        <v>0</v>
      </c>
      <c r="L507" s="24">
        <f t="shared" si="29"/>
        <v>0</v>
      </c>
      <c r="M507" s="36">
        <f t="shared" si="30"/>
        <v>0</v>
      </c>
    </row>
    <row r="508" spans="2:13" x14ac:dyDescent="0.25">
      <c r="B508" s="76"/>
      <c r="C508" s="77"/>
      <c r="D508" s="77"/>
      <c r="E508" s="77"/>
      <c r="F508" s="77"/>
      <c r="G508" s="8" t="s">
        <v>444</v>
      </c>
      <c r="J508" s="46">
        <f t="shared" si="31"/>
        <v>0</v>
      </c>
      <c r="K508" s="42">
        <f t="shared" si="28"/>
        <v>0</v>
      </c>
      <c r="L508" s="42">
        <f t="shared" si="29"/>
        <v>0</v>
      </c>
      <c r="M508" s="43">
        <f t="shared" si="30"/>
        <v>0</v>
      </c>
    </row>
    <row r="509" spans="2:13" hidden="1" x14ac:dyDescent="0.25">
      <c r="B509" s="21">
        <v>166</v>
      </c>
      <c r="C509" s="77" t="s">
        <v>437</v>
      </c>
      <c r="D509" s="77" t="s">
        <v>747</v>
      </c>
      <c r="E509" s="77"/>
      <c r="F509" s="77">
        <v>2014</v>
      </c>
      <c r="G509" s="7" t="s">
        <v>446</v>
      </c>
      <c r="J509" s="44">
        <f t="shared" si="31"/>
        <v>0</v>
      </c>
      <c r="K509" s="40">
        <f t="shared" si="28"/>
        <v>0</v>
      </c>
      <c r="L509" s="40">
        <f t="shared" si="29"/>
        <v>0</v>
      </c>
      <c r="M509" s="41">
        <f t="shared" si="30"/>
        <v>0</v>
      </c>
    </row>
    <row r="510" spans="2:13" x14ac:dyDescent="0.25">
      <c r="B510" s="74">
        <v>166</v>
      </c>
      <c r="C510" s="77"/>
      <c r="D510" s="77"/>
      <c r="E510" s="77"/>
      <c r="F510" s="77"/>
      <c r="G510" s="8" t="s">
        <v>134</v>
      </c>
      <c r="J510" s="45">
        <f t="shared" si="31"/>
        <v>0</v>
      </c>
      <c r="K510" s="24">
        <f t="shared" si="28"/>
        <v>0</v>
      </c>
      <c r="L510" s="24">
        <f t="shared" si="29"/>
        <v>0</v>
      </c>
      <c r="M510" s="36">
        <f t="shared" si="30"/>
        <v>0</v>
      </c>
    </row>
    <row r="511" spans="2:13" x14ac:dyDescent="0.25">
      <c r="B511" s="76"/>
      <c r="C511" s="77"/>
      <c r="D511" s="77"/>
      <c r="E511" s="77"/>
      <c r="F511" s="77"/>
      <c r="G511" s="8" t="s">
        <v>444</v>
      </c>
      <c r="J511" s="46">
        <f t="shared" si="31"/>
        <v>0</v>
      </c>
      <c r="K511" s="42">
        <f t="shared" si="28"/>
        <v>0</v>
      </c>
      <c r="L511" s="42">
        <f t="shared" si="29"/>
        <v>0</v>
      </c>
      <c r="M511" s="43">
        <f t="shared" si="30"/>
        <v>0</v>
      </c>
    </row>
    <row r="512" spans="2:13" hidden="1" x14ac:dyDescent="0.25">
      <c r="B512" s="21">
        <v>167</v>
      </c>
      <c r="C512" s="77" t="s">
        <v>438</v>
      </c>
      <c r="D512" s="77" t="s">
        <v>748</v>
      </c>
      <c r="E512" s="77" t="s">
        <v>15</v>
      </c>
      <c r="F512" s="77">
        <v>2014</v>
      </c>
      <c r="G512" s="7" t="s">
        <v>447</v>
      </c>
      <c r="J512" s="44">
        <f t="shared" si="31"/>
        <v>1</v>
      </c>
      <c r="K512" s="40">
        <f t="shared" si="28"/>
        <v>0</v>
      </c>
      <c r="L512" s="40">
        <f t="shared" si="29"/>
        <v>0</v>
      </c>
      <c r="M512" s="41">
        <f t="shared" si="30"/>
        <v>0</v>
      </c>
    </row>
    <row r="513" spans="2:13" x14ac:dyDescent="0.25">
      <c r="B513" s="74">
        <v>167</v>
      </c>
      <c r="C513" s="77"/>
      <c r="D513" s="77"/>
      <c r="E513" s="77"/>
      <c r="F513" s="77"/>
      <c r="G513" s="8" t="s">
        <v>109</v>
      </c>
      <c r="J513" s="45">
        <f t="shared" si="31"/>
        <v>0</v>
      </c>
      <c r="K513" s="24">
        <f t="shared" si="28"/>
        <v>0</v>
      </c>
      <c r="L513" s="24">
        <f t="shared" si="29"/>
        <v>0</v>
      </c>
      <c r="M513" s="36">
        <f t="shared" si="30"/>
        <v>0</v>
      </c>
    </row>
    <row r="514" spans="2:13" x14ac:dyDescent="0.25">
      <c r="B514" s="76"/>
      <c r="C514" s="77"/>
      <c r="D514" s="77"/>
      <c r="E514" s="77"/>
      <c r="F514" s="77"/>
      <c r="G514" s="8" t="s">
        <v>448</v>
      </c>
      <c r="J514" s="46">
        <f t="shared" si="31"/>
        <v>0</v>
      </c>
      <c r="K514" s="42">
        <f t="shared" si="28"/>
        <v>0</v>
      </c>
      <c r="L514" s="42">
        <f t="shared" si="29"/>
        <v>0</v>
      </c>
      <c r="M514" s="43">
        <f t="shared" si="30"/>
        <v>0</v>
      </c>
    </row>
    <row r="515" spans="2:13" hidden="1" x14ac:dyDescent="0.25">
      <c r="B515" s="21">
        <v>168</v>
      </c>
      <c r="C515" s="77" t="s">
        <v>439</v>
      </c>
      <c r="D515" s="77" t="s">
        <v>749</v>
      </c>
      <c r="E515" s="77"/>
      <c r="F515" s="77">
        <v>2014</v>
      </c>
      <c r="G515" s="7" t="s">
        <v>449</v>
      </c>
      <c r="J515" s="44">
        <f t="shared" si="31"/>
        <v>0</v>
      </c>
      <c r="K515" s="40">
        <f t="shared" si="28"/>
        <v>0</v>
      </c>
      <c r="L515" s="40">
        <f t="shared" si="29"/>
        <v>0</v>
      </c>
      <c r="M515" s="41">
        <f t="shared" si="30"/>
        <v>0</v>
      </c>
    </row>
    <row r="516" spans="2:13" x14ac:dyDescent="0.25">
      <c r="B516" s="74">
        <v>168</v>
      </c>
      <c r="C516" s="77"/>
      <c r="D516" s="77"/>
      <c r="E516" s="77"/>
      <c r="F516" s="77"/>
      <c r="G516" s="8" t="s">
        <v>451</v>
      </c>
      <c r="J516" s="45">
        <f t="shared" si="31"/>
        <v>0</v>
      </c>
      <c r="K516" s="24">
        <f t="shared" si="28"/>
        <v>0</v>
      </c>
      <c r="L516" s="24">
        <f t="shared" si="29"/>
        <v>0</v>
      </c>
      <c r="M516" s="36">
        <f t="shared" si="30"/>
        <v>0</v>
      </c>
    </row>
    <row r="517" spans="2:13" x14ac:dyDescent="0.25">
      <c r="B517" s="75"/>
      <c r="C517" s="77"/>
      <c r="D517" s="77"/>
      <c r="E517" s="77"/>
      <c r="F517" s="77"/>
      <c r="G517" s="8" t="s">
        <v>444</v>
      </c>
      <c r="J517" s="45">
        <f t="shared" si="31"/>
        <v>0</v>
      </c>
      <c r="K517" s="24">
        <f t="shared" si="28"/>
        <v>0</v>
      </c>
      <c r="L517" s="24">
        <f t="shared" si="29"/>
        <v>0</v>
      </c>
      <c r="M517" s="36">
        <f t="shared" si="30"/>
        <v>0</v>
      </c>
    </row>
    <row r="518" spans="2:13" x14ac:dyDescent="0.25">
      <c r="B518" s="76"/>
      <c r="C518" s="77"/>
      <c r="D518" s="77"/>
      <c r="E518" s="77"/>
      <c r="F518" s="77"/>
      <c r="G518" s="8" t="s">
        <v>442</v>
      </c>
      <c r="J518" s="46">
        <f t="shared" si="31"/>
        <v>0</v>
      </c>
      <c r="K518" s="42">
        <f t="shared" ref="K518:K581" si="32">IF(OR(G518="Antioxidantes",G518="Antioxidante"), 1, 0)</f>
        <v>0</v>
      </c>
      <c r="L518" s="42">
        <f t="shared" ref="L518:L581" si="33">IF(OR(G518="Fermentación", G518="Etanol", G518="Alcohol", G518= "Bioetanol"), 1, 0)</f>
        <v>0</v>
      </c>
      <c r="M518" s="43">
        <f t="shared" ref="M518:M581" si="34">IF(OR(G518="Fisicoquímicos", G518="Enzimas", G518="Ácido", G518= "Enzimática",G518="PH",G518="Carbono", G518="Biomasa"), 1, 0)</f>
        <v>0</v>
      </c>
    </row>
    <row r="519" spans="2:13" hidden="1" x14ac:dyDescent="0.25">
      <c r="B519" s="21">
        <v>169</v>
      </c>
      <c r="C519" s="77" t="s">
        <v>440</v>
      </c>
      <c r="D519" s="77" t="s">
        <v>750</v>
      </c>
      <c r="E519" s="77" t="s">
        <v>15</v>
      </c>
      <c r="F519" s="77">
        <v>2014</v>
      </c>
      <c r="G519" s="7" t="s">
        <v>58</v>
      </c>
      <c r="J519" s="44">
        <f t="shared" si="31"/>
        <v>0</v>
      </c>
      <c r="K519" s="40">
        <f t="shared" si="32"/>
        <v>0</v>
      </c>
      <c r="L519" s="40">
        <f t="shared" si="33"/>
        <v>0</v>
      </c>
      <c r="M519" s="41">
        <f t="shared" si="34"/>
        <v>0</v>
      </c>
    </row>
    <row r="520" spans="2:13" x14ac:dyDescent="0.25">
      <c r="B520" s="74">
        <v>169</v>
      </c>
      <c r="C520" s="77"/>
      <c r="D520" s="77"/>
      <c r="E520" s="77"/>
      <c r="F520" s="77"/>
      <c r="G520" s="8" t="s">
        <v>40</v>
      </c>
      <c r="J520" s="45">
        <f t="shared" ref="J520:J583" si="35">IF(OR(G520="Residuos", G520="Desechos", G520="Descomposición", G520= "Aguas Residuales"), 1, 0)</f>
        <v>0</v>
      </c>
      <c r="K520" s="24">
        <f t="shared" si="32"/>
        <v>0</v>
      </c>
      <c r="L520" s="24">
        <f t="shared" si="33"/>
        <v>1</v>
      </c>
      <c r="M520" s="36">
        <f t="shared" si="34"/>
        <v>0</v>
      </c>
    </row>
    <row r="521" spans="2:13" x14ac:dyDescent="0.25">
      <c r="B521" s="75"/>
      <c r="C521" s="77"/>
      <c r="D521" s="77"/>
      <c r="E521" s="77"/>
      <c r="F521" s="77"/>
      <c r="G521" s="8" t="s">
        <v>65</v>
      </c>
      <c r="J521" s="45">
        <f t="shared" si="35"/>
        <v>0</v>
      </c>
      <c r="K521" s="24">
        <f t="shared" si="32"/>
        <v>0</v>
      </c>
      <c r="L521" s="24">
        <f t="shared" si="33"/>
        <v>0</v>
      </c>
      <c r="M521" s="36">
        <f t="shared" si="34"/>
        <v>0</v>
      </c>
    </row>
    <row r="522" spans="2:13" x14ac:dyDescent="0.25">
      <c r="B522" s="76"/>
      <c r="C522" s="77"/>
      <c r="D522" s="77"/>
      <c r="E522" s="77"/>
      <c r="F522" s="77"/>
      <c r="G522" s="8" t="s">
        <v>263</v>
      </c>
      <c r="J522" s="46">
        <f t="shared" si="35"/>
        <v>0</v>
      </c>
      <c r="K522" s="42">
        <f t="shared" si="32"/>
        <v>0</v>
      </c>
      <c r="L522" s="42">
        <f t="shared" si="33"/>
        <v>0</v>
      </c>
      <c r="M522" s="43">
        <f t="shared" si="34"/>
        <v>0</v>
      </c>
    </row>
    <row r="523" spans="2:13" hidden="1" x14ac:dyDescent="0.25">
      <c r="B523" s="21">
        <v>170</v>
      </c>
      <c r="C523" s="77" t="s">
        <v>441</v>
      </c>
      <c r="D523" s="77" t="s">
        <v>751</v>
      </c>
      <c r="E523" s="77"/>
      <c r="F523" s="85">
        <v>2014</v>
      </c>
      <c r="G523" s="7" t="s">
        <v>378</v>
      </c>
      <c r="J523" s="44">
        <f t="shared" si="35"/>
        <v>0</v>
      </c>
      <c r="K523" s="40">
        <f t="shared" si="32"/>
        <v>0</v>
      </c>
      <c r="L523" s="40">
        <f t="shared" si="33"/>
        <v>0</v>
      </c>
      <c r="M523" s="41">
        <f t="shared" si="34"/>
        <v>0</v>
      </c>
    </row>
    <row r="524" spans="2:13" x14ac:dyDescent="0.25">
      <c r="B524" s="74">
        <v>170</v>
      </c>
      <c r="C524" s="77"/>
      <c r="D524" s="77"/>
      <c r="E524" s="77"/>
      <c r="F524" s="85"/>
      <c r="G524" s="8" t="s">
        <v>80</v>
      </c>
      <c r="J524" s="45">
        <f t="shared" si="35"/>
        <v>0</v>
      </c>
      <c r="K524" s="24">
        <f t="shared" si="32"/>
        <v>0</v>
      </c>
      <c r="L524" s="24">
        <f t="shared" si="33"/>
        <v>0</v>
      </c>
      <c r="M524" s="36">
        <f t="shared" si="34"/>
        <v>0</v>
      </c>
    </row>
    <row r="525" spans="2:13" x14ac:dyDescent="0.25">
      <c r="B525" s="76"/>
      <c r="C525" s="77"/>
      <c r="D525" s="77"/>
      <c r="E525" s="77"/>
      <c r="F525" s="85"/>
      <c r="G525" s="8" t="s">
        <v>450</v>
      </c>
      <c r="J525" s="46">
        <f t="shared" si="35"/>
        <v>0</v>
      </c>
      <c r="K525" s="42">
        <f t="shared" si="32"/>
        <v>0</v>
      </c>
      <c r="L525" s="42">
        <f t="shared" si="33"/>
        <v>0</v>
      </c>
      <c r="M525" s="43">
        <f t="shared" si="34"/>
        <v>0</v>
      </c>
    </row>
    <row r="526" spans="2:13" hidden="1" x14ac:dyDescent="0.25">
      <c r="B526" s="21">
        <v>171</v>
      </c>
      <c r="C526" s="77" t="s">
        <v>457</v>
      </c>
      <c r="D526" s="77" t="s">
        <v>752</v>
      </c>
      <c r="E526" s="77"/>
      <c r="F526" s="77">
        <v>2014</v>
      </c>
      <c r="G526" s="7" t="s">
        <v>12</v>
      </c>
      <c r="J526" s="44">
        <f t="shared" si="35"/>
        <v>1</v>
      </c>
      <c r="K526" s="40">
        <f t="shared" si="32"/>
        <v>0</v>
      </c>
      <c r="L526" s="40">
        <f t="shared" si="33"/>
        <v>0</v>
      </c>
      <c r="M526" s="41">
        <f t="shared" si="34"/>
        <v>0</v>
      </c>
    </row>
    <row r="527" spans="2:13" x14ac:dyDescent="0.25">
      <c r="B527" s="74">
        <v>171</v>
      </c>
      <c r="C527" s="77"/>
      <c r="D527" s="77"/>
      <c r="E527" s="77"/>
      <c r="F527" s="77"/>
      <c r="G527" s="8" t="s">
        <v>266</v>
      </c>
      <c r="J527" s="45">
        <f t="shared" si="35"/>
        <v>0</v>
      </c>
      <c r="K527" s="24">
        <f t="shared" si="32"/>
        <v>0</v>
      </c>
      <c r="L527" s="24">
        <f t="shared" si="33"/>
        <v>0</v>
      </c>
      <c r="M527" s="36">
        <f t="shared" si="34"/>
        <v>0</v>
      </c>
    </row>
    <row r="528" spans="2:13" x14ac:dyDescent="0.25">
      <c r="B528" s="75"/>
      <c r="C528" s="77"/>
      <c r="D528" s="77"/>
      <c r="E528" s="77"/>
      <c r="F528" s="77"/>
      <c r="G528" s="8" t="s">
        <v>27</v>
      </c>
      <c r="J528" s="45">
        <f t="shared" si="35"/>
        <v>0</v>
      </c>
      <c r="K528" s="24">
        <f t="shared" si="32"/>
        <v>0</v>
      </c>
      <c r="L528" s="24">
        <f t="shared" si="33"/>
        <v>0</v>
      </c>
      <c r="M528" s="36">
        <f t="shared" si="34"/>
        <v>0</v>
      </c>
    </row>
    <row r="529" spans="2:13" x14ac:dyDescent="0.25">
      <c r="B529" s="76"/>
      <c r="C529" s="77"/>
      <c r="D529" s="77"/>
      <c r="E529" s="77"/>
      <c r="F529" s="77"/>
      <c r="G529" s="8" t="s">
        <v>21</v>
      </c>
      <c r="J529" s="46">
        <f t="shared" si="35"/>
        <v>0</v>
      </c>
      <c r="K529" s="42">
        <f t="shared" si="32"/>
        <v>0</v>
      </c>
      <c r="L529" s="42">
        <f t="shared" si="33"/>
        <v>0</v>
      </c>
      <c r="M529" s="43">
        <f t="shared" si="34"/>
        <v>0</v>
      </c>
    </row>
    <row r="530" spans="2:13" hidden="1" x14ac:dyDescent="0.25">
      <c r="B530" s="21">
        <v>172</v>
      </c>
      <c r="C530" s="77" t="s">
        <v>458</v>
      </c>
      <c r="D530" s="77" t="s">
        <v>753</v>
      </c>
      <c r="E530" s="77"/>
      <c r="F530" s="77">
        <v>2014</v>
      </c>
      <c r="G530" s="7" t="s">
        <v>449</v>
      </c>
      <c r="J530" s="44">
        <f t="shared" si="35"/>
        <v>0</v>
      </c>
      <c r="K530" s="40">
        <f t="shared" si="32"/>
        <v>0</v>
      </c>
      <c r="L530" s="40">
        <f t="shared" si="33"/>
        <v>0</v>
      </c>
      <c r="M530" s="41">
        <f t="shared" si="34"/>
        <v>0</v>
      </c>
    </row>
    <row r="531" spans="2:13" x14ac:dyDescent="0.25">
      <c r="B531" s="74">
        <v>172</v>
      </c>
      <c r="C531" s="77"/>
      <c r="D531" s="77"/>
      <c r="E531" s="77"/>
      <c r="F531" s="77"/>
      <c r="G531" s="8" t="s">
        <v>451</v>
      </c>
      <c r="J531" s="45">
        <f t="shared" si="35"/>
        <v>0</v>
      </c>
      <c r="K531" s="24">
        <f t="shared" si="32"/>
        <v>0</v>
      </c>
      <c r="L531" s="24">
        <f t="shared" si="33"/>
        <v>0</v>
      </c>
      <c r="M531" s="36">
        <f t="shared" si="34"/>
        <v>0</v>
      </c>
    </row>
    <row r="532" spans="2:13" x14ac:dyDescent="0.25">
      <c r="B532" s="76"/>
      <c r="C532" s="77"/>
      <c r="D532" s="77"/>
      <c r="E532" s="77"/>
      <c r="F532" s="77"/>
      <c r="G532" s="8" t="s">
        <v>452</v>
      </c>
      <c r="J532" s="46">
        <f t="shared" si="35"/>
        <v>0</v>
      </c>
      <c r="K532" s="42">
        <f t="shared" si="32"/>
        <v>0</v>
      </c>
      <c r="L532" s="42">
        <f t="shared" si="33"/>
        <v>0</v>
      </c>
      <c r="M532" s="43">
        <f t="shared" si="34"/>
        <v>0</v>
      </c>
    </row>
    <row r="533" spans="2:13" hidden="1" x14ac:dyDescent="0.25">
      <c r="B533" s="21">
        <v>173</v>
      </c>
      <c r="C533" s="77" t="s">
        <v>459</v>
      </c>
      <c r="D533" s="77" t="s">
        <v>754</v>
      </c>
      <c r="E533" s="77"/>
      <c r="F533" s="77">
        <v>2014</v>
      </c>
      <c r="G533" s="7" t="s">
        <v>58</v>
      </c>
      <c r="J533" s="44">
        <f t="shared" si="35"/>
        <v>0</v>
      </c>
      <c r="K533" s="40">
        <f t="shared" si="32"/>
        <v>0</v>
      </c>
      <c r="L533" s="40">
        <f t="shared" si="33"/>
        <v>0</v>
      </c>
      <c r="M533" s="41">
        <f t="shared" si="34"/>
        <v>0</v>
      </c>
    </row>
    <row r="534" spans="2:13" x14ac:dyDescent="0.25">
      <c r="B534" s="74">
        <v>173</v>
      </c>
      <c r="C534" s="77"/>
      <c r="D534" s="77"/>
      <c r="E534" s="77"/>
      <c r="F534" s="77"/>
      <c r="G534" s="8" t="s">
        <v>453</v>
      </c>
      <c r="J534" s="45">
        <f t="shared" si="35"/>
        <v>0</v>
      </c>
      <c r="K534" s="24">
        <f t="shared" si="32"/>
        <v>0</v>
      </c>
      <c r="L534" s="24">
        <f t="shared" si="33"/>
        <v>0</v>
      </c>
      <c r="M534" s="36">
        <f t="shared" si="34"/>
        <v>0</v>
      </c>
    </row>
    <row r="535" spans="2:13" x14ac:dyDescent="0.25">
      <c r="B535" s="75"/>
      <c r="C535" s="77"/>
      <c r="D535" s="77"/>
      <c r="E535" s="77"/>
      <c r="F535" s="77"/>
      <c r="G535" s="8" t="s">
        <v>454</v>
      </c>
      <c r="J535" s="45">
        <f t="shared" si="35"/>
        <v>0</v>
      </c>
      <c r="K535" s="24">
        <f t="shared" si="32"/>
        <v>0</v>
      </c>
      <c r="L535" s="24">
        <f t="shared" si="33"/>
        <v>0</v>
      </c>
      <c r="M535" s="36">
        <f t="shared" si="34"/>
        <v>0</v>
      </c>
    </row>
    <row r="536" spans="2:13" x14ac:dyDescent="0.25">
      <c r="B536" s="75"/>
      <c r="C536" s="77"/>
      <c r="D536" s="77"/>
      <c r="E536" s="77"/>
      <c r="F536" s="77"/>
      <c r="G536" s="8" t="s">
        <v>377</v>
      </c>
      <c r="J536" s="45">
        <f t="shared" si="35"/>
        <v>0</v>
      </c>
      <c r="K536" s="24">
        <f t="shared" si="32"/>
        <v>0</v>
      </c>
      <c r="L536" s="24">
        <f t="shared" si="33"/>
        <v>0</v>
      </c>
      <c r="M536" s="36">
        <f t="shared" si="34"/>
        <v>0</v>
      </c>
    </row>
    <row r="537" spans="2:13" x14ac:dyDescent="0.25">
      <c r="B537" s="76"/>
      <c r="C537" s="77"/>
      <c r="D537" s="77"/>
      <c r="E537" s="77"/>
      <c r="F537" s="77"/>
      <c r="G537" s="9" t="s">
        <v>80</v>
      </c>
      <c r="J537" s="46">
        <f t="shared" si="35"/>
        <v>0</v>
      </c>
      <c r="K537" s="42">
        <f t="shared" si="32"/>
        <v>0</v>
      </c>
      <c r="L537" s="42">
        <f t="shared" si="33"/>
        <v>0</v>
      </c>
      <c r="M537" s="43">
        <f t="shared" si="34"/>
        <v>0</v>
      </c>
    </row>
    <row r="538" spans="2:13" hidden="1" x14ac:dyDescent="0.25">
      <c r="B538" s="21">
        <v>174</v>
      </c>
      <c r="C538" s="77" t="s">
        <v>460</v>
      </c>
      <c r="D538" s="77" t="s">
        <v>755</v>
      </c>
      <c r="E538" s="77"/>
      <c r="F538" s="77">
        <v>2014</v>
      </c>
      <c r="G538" s="7" t="s">
        <v>455</v>
      </c>
      <c r="J538" s="44">
        <f t="shared" si="35"/>
        <v>0</v>
      </c>
      <c r="K538" s="40">
        <f t="shared" si="32"/>
        <v>0</v>
      </c>
      <c r="L538" s="40">
        <f t="shared" si="33"/>
        <v>0</v>
      </c>
      <c r="M538" s="41">
        <f t="shared" si="34"/>
        <v>0</v>
      </c>
    </row>
    <row r="539" spans="2:13" x14ac:dyDescent="0.25">
      <c r="B539" s="21">
        <v>174</v>
      </c>
      <c r="C539" s="77"/>
      <c r="D539" s="77"/>
      <c r="E539" s="77"/>
      <c r="F539" s="77"/>
      <c r="G539" s="8" t="s">
        <v>456</v>
      </c>
      <c r="J539" s="46">
        <f t="shared" si="35"/>
        <v>0</v>
      </c>
      <c r="K539" s="42">
        <f t="shared" si="32"/>
        <v>0</v>
      </c>
      <c r="L539" s="42">
        <f t="shared" si="33"/>
        <v>0</v>
      </c>
      <c r="M539" s="43">
        <f t="shared" si="34"/>
        <v>0</v>
      </c>
    </row>
    <row r="540" spans="2:13" hidden="1" x14ac:dyDescent="0.25">
      <c r="B540" s="21">
        <v>175</v>
      </c>
      <c r="C540" s="77" t="s">
        <v>461</v>
      </c>
      <c r="D540" s="77" t="s">
        <v>756</v>
      </c>
      <c r="E540" s="77"/>
      <c r="F540" s="77">
        <v>2014</v>
      </c>
      <c r="G540" s="7" t="s">
        <v>467</v>
      </c>
      <c r="J540" s="44">
        <f t="shared" si="35"/>
        <v>0</v>
      </c>
      <c r="K540" s="40">
        <f t="shared" si="32"/>
        <v>0</v>
      </c>
      <c r="L540" s="40">
        <f t="shared" si="33"/>
        <v>0</v>
      </c>
      <c r="M540" s="41">
        <f t="shared" si="34"/>
        <v>0</v>
      </c>
    </row>
    <row r="541" spans="2:13" x14ac:dyDescent="0.25">
      <c r="B541" s="74">
        <v>175</v>
      </c>
      <c r="C541" s="77"/>
      <c r="D541" s="77"/>
      <c r="E541" s="77"/>
      <c r="F541" s="77"/>
      <c r="G541" s="8" t="s">
        <v>44</v>
      </c>
      <c r="J541" s="45">
        <f t="shared" si="35"/>
        <v>0</v>
      </c>
      <c r="K541" s="24">
        <f t="shared" si="32"/>
        <v>0</v>
      </c>
      <c r="L541" s="24">
        <f t="shared" si="33"/>
        <v>0</v>
      </c>
      <c r="M541" s="36">
        <f t="shared" si="34"/>
        <v>0</v>
      </c>
    </row>
    <row r="542" spans="2:13" x14ac:dyDescent="0.25">
      <c r="B542" s="75"/>
      <c r="C542" s="77"/>
      <c r="D542" s="77"/>
      <c r="E542" s="77"/>
      <c r="F542" s="77"/>
      <c r="G542" s="8" t="s">
        <v>207</v>
      </c>
      <c r="J542" s="45">
        <f t="shared" si="35"/>
        <v>0</v>
      </c>
      <c r="K542" s="24">
        <f t="shared" si="32"/>
        <v>0</v>
      </c>
      <c r="L542" s="24">
        <f t="shared" si="33"/>
        <v>0</v>
      </c>
      <c r="M542" s="36">
        <f t="shared" si="34"/>
        <v>0</v>
      </c>
    </row>
    <row r="543" spans="2:13" x14ac:dyDescent="0.25">
      <c r="B543" s="76"/>
      <c r="C543" s="77"/>
      <c r="D543" s="77"/>
      <c r="E543" s="77"/>
      <c r="F543" s="77"/>
      <c r="G543" s="8" t="s">
        <v>277</v>
      </c>
      <c r="J543" s="46">
        <f t="shared" si="35"/>
        <v>0</v>
      </c>
      <c r="K543" s="42">
        <f t="shared" si="32"/>
        <v>0</v>
      </c>
      <c r="L543" s="42">
        <f t="shared" si="33"/>
        <v>0</v>
      </c>
      <c r="M543" s="43">
        <f t="shared" si="34"/>
        <v>1</v>
      </c>
    </row>
    <row r="544" spans="2:13" hidden="1" x14ac:dyDescent="0.25">
      <c r="B544" s="21">
        <v>176</v>
      </c>
      <c r="C544" s="77" t="s">
        <v>462</v>
      </c>
      <c r="D544" s="77" t="s">
        <v>757</v>
      </c>
      <c r="E544" s="77"/>
      <c r="F544" s="77">
        <v>2014</v>
      </c>
      <c r="G544" s="7" t="s">
        <v>468</v>
      </c>
      <c r="J544" s="44">
        <f t="shared" si="35"/>
        <v>0</v>
      </c>
      <c r="K544" s="40">
        <f t="shared" si="32"/>
        <v>0</v>
      </c>
      <c r="L544" s="40">
        <f t="shared" si="33"/>
        <v>0</v>
      </c>
      <c r="M544" s="41">
        <f t="shared" si="34"/>
        <v>0</v>
      </c>
    </row>
    <row r="545" spans="2:13" x14ac:dyDescent="0.25">
      <c r="B545" s="74">
        <v>176</v>
      </c>
      <c r="C545" s="77"/>
      <c r="D545" s="77"/>
      <c r="E545" s="77"/>
      <c r="F545" s="77"/>
      <c r="G545" s="8" t="s">
        <v>167</v>
      </c>
      <c r="J545" s="45">
        <f t="shared" si="35"/>
        <v>0</v>
      </c>
      <c r="K545" s="24">
        <f t="shared" si="32"/>
        <v>1</v>
      </c>
      <c r="L545" s="24">
        <f t="shared" si="33"/>
        <v>0</v>
      </c>
      <c r="M545" s="36">
        <f t="shared" si="34"/>
        <v>0</v>
      </c>
    </row>
    <row r="546" spans="2:13" x14ac:dyDescent="0.25">
      <c r="B546" s="76"/>
      <c r="C546" s="77"/>
      <c r="D546" s="77"/>
      <c r="E546" s="77"/>
      <c r="F546" s="77"/>
      <c r="G546" s="8" t="s">
        <v>469</v>
      </c>
      <c r="J546" s="46">
        <f t="shared" si="35"/>
        <v>0</v>
      </c>
      <c r="K546" s="42">
        <f t="shared" si="32"/>
        <v>0</v>
      </c>
      <c r="L546" s="42">
        <f t="shared" si="33"/>
        <v>0</v>
      </c>
      <c r="M546" s="43">
        <f t="shared" si="34"/>
        <v>0</v>
      </c>
    </row>
    <row r="547" spans="2:13" hidden="1" x14ac:dyDescent="0.25">
      <c r="B547" s="21">
        <v>177</v>
      </c>
      <c r="C547" s="77" t="s">
        <v>463</v>
      </c>
      <c r="D547" s="77" t="s">
        <v>758</v>
      </c>
      <c r="E547" s="77"/>
      <c r="F547" s="85">
        <v>2013</v>
      </c>
      <c r="G547" s="7" t="s">
        <v>12</v>
      </c>
      <c r="J547" s="44">
        <f t="shared" si="35"/>
        <v>1</v>
      </c>
      <c r="K547" s="40">
        <f t="shared" si="32"/>
        <v>0</v>
      </c>
      <c r="L547" s="40">
        <f t="shared" si="33"/>
        <v>0</v>
      </c>
      <c r="M547" s="41">
        <f t="shared" si="34"/>
        <v>0</v>
      </c>
    </row>
    <row r="548" spans="2:13" x14ac:dyDescent="0.25">
      <c r="B548" s="21">
        <v>177</v>
      </c>
      <c r="C548" s="77"/>
      <c r="D548" s="77"/>
      <c r="E548" s="77"/>
      <c r="F548" s="85"/>
      <c r="G548" s="8" t="s">
        <v>470</v>
      </c>
      <c r="J548" s="46">
        <f t="shared" si="35"/>
        <v>0</v>
      </c>
      <c r="K548" s="42">
        <f t="shared" si="32"/>
        <v>0</v>
      </c>
      <c r="L548" s="42">
        <f t="shared" si="33"/>
        <v>0</v>
      </c>
      <c r="M548" s="43">
        <f t="shared" si="34"/>
        <v>0</v>
      </c>
    </row>
    <row r="549" spans="2:13" hidden="1" x14ac:dyDescent="0.25">
      <c r="B549" s="21">
        <v>178</v>
      </c>
      <c r="C549" s="77" t="s">
        <v>464</v>
      </c>
      <c r="D549" s="77" t="s">
        <v>759</v>
      </c>
      <c r="E549" s="77"/>
      <c r="F549" s="77">
        <v>2013</v>
      </c>
      <c r="G549" s="7" t="s">
        <v>472</v>
      </c>
      <c r="J549" s="44">
        <f t="shared" si="35"/>
        <v>0</v>
      </c>
      <c r="K549" s="40">
        <f t="shared" si="32"/>
        <v>0</v>
      </c>
      <c r="L549" s="40">
        <f t="shared" si="33"/>
        <v>0</v>
      </c>
      <c r="M549" s="41">
        <f t="shared" si="34"/>
        <v>0</v>
      </c>
    </row>
    <row r="550" spans="2:13" x14ac:dyDescent="0.25">
      <c r="B550" s="74">
        <v>178</v>
      </c>
      <c r="C550" s="77"/>
      <c r="D550" s="77"/>
      <c r="E550" s="77"/>
      <c r="F550" s="77"/>
      <c r="G550" s="8" t="s">
        <v>471</v>
      </c>
      <c r="J550" s="45">
        <f t="shared" si="35"/>
        <v>0</v>
      </c>
      <c r="K550" s="24">
        <f t="shared" si="32"/>
        <v>0</v>
      </c>
      <c r="L550" s="24">
        <f t="shared" si="33"/>
        <v>0</v>
      </c>
      <c r="M550" s="36">
        <f t="shared" si="34"/>
        <v>0</v>
      </c>
    </row>
    <row r="551" spans="2:13" x14ac:dyDescent="0.25">
      <c r="B551" s="76"/>
      <c r="C551" s="77"/>
      <c r="D551" s="77"/>
      <c r="E551" s="77"/>
      <c r="F551" s="77"/>
      <c r="G551" s="8" t="s">
        <v>473</v>
      </c>
      <c r="J551" s="46">
        <f t="shared" si="35"/>
        <v>0</v>
      </c>
      <c r="K551" s="42">
        <f t="shared" si="32"/>
        <v>0</v>
      </c>
      <c r="L551" s="42">
        <f t="shared" si="33"/>
        <v>0</v>
      </c>
      <c r="M551" s="43">
        <f t="shared" si="34"/>
        <v>0</v>
      </c>
    </row>
    <row r="552" spans="2:13" hidden="1" x14ac:dyDescent="0.25">
      <c r="B552" s="21">
        <v>179</v>
      </c>
      <c r="C552" s="77" t="s">
        <v>465</v>
      </c>
      <c r="D552" s="77" t="s">
        <v>760</v>
      </c>
      <c r="E552" s="77" t="s">
        <v>15</v>
      </c>
      <c r="F552" s="85">
        <v>2013</v>
      </c>
      <c r="G552" s="7" t="s">
        <v>167</v>
      </c>
      <c r="J552" s="44">
        <f t="shared" si="35"/>
        <v>0</v>
      </c>
      <c r="K552" s="40">
        <f t="shared" si="32"/>
        <v>1</v>
      </c>
      <c r="L552" s="40">
        <f t="shared" si="33"/>
        <v>0</v>
      </c>
      <c r="M552" s="41">
        <f t="shared" si="34"/>
        <v>0</v>
      </c>
    </row>
    <row r="553" spans="2:13" x14ac:dyDescent="0.25">
      <c r="B553" s="74">
        <v>179</v>
      </c>
      <c r="C553" s="77"/>
      <c r="D553" s="77"/>
      <c r="E553" s="77"/>
      <c r="F553" s="85"/>
      <c r="G553" s="8" t="s">
        <v>474</v>
      </c>
      <c r="J553" s="45">
        <f t="shared" si="35"/>
        <v>0</v>
      </c>
      <c r="K553" s="24">
        <f t="shared" si="32"/>
        <v>0</v>
      </c>
      <c r="L553" s="24">
        <f t="shared" si="33"/>
        <v>0</v>
      </c>
      <c r="M553" s="36">
        <f t="shared" si="34"/>
        <v>0</v>
      </c>
    </row>
    <row r="554" spans="2:13" x14ac:dyDescent="0.25">
      <c r="B554" s="76"/>
      <c r="C554" s="77"/>
      <c r="D554" s="77"/>
      <c r="E554" s="77"/>
      <c r="F554" s="85"/>
      <c r="G554" s="8" t="s">
        <v>475</v>
      </c>
      <c r="J554" s="46">
        <f t="shared" si="35"/>
        <v>0</v>
      </c>
      <c r="K554" s="42">
        <f t="shared" si="32"/>
        <v>0</v>
      </c>
      <c r="L554" s="42">
        <f t="shared" si="33"/>
        <v>0</v>
      </c>
      <c r="M554" s="43">
        <f t="shared" si="34"/>
        <v>0</v>
      </c>
    </row>
    <row r="555" spans="2:13" ht="30" hidden="1" x14ac:dyDescent="0.25">
      <c r="B555" s="21">
        <v>180</v>
      </c>
      <c r="C555" s="3" t="s">
        <v>466</v>
      </c>
      <c r="D555" s="3" t="s">
        <v>761</v>
      </c>
      <c r="E555" s="3"/>
      <c r="F555" s="3">
        <v>2013</v>
      </c>
      <c r="G555" s="10" t="s">
        <v>476</v>
      </c>
      <c r="J555" s="19">
        <f t="shared" si="35"/>
        <v>0</v>
      </c>
      <c r="K555" s="47">
        <f t="shared" si="32"/>
        <v>0</v>
      </c>
      <c r="L555" s="47">
        <f t="shared" si="33"/>
        <v>0</v>
      </c>
      <c r="M555" s="65">
        <f t="shared" si="34"/>
        <v>0</v>
      </c>
    </row>
    <row r="556" spans="2:13" hidden="1" x14ac:dyDescent="0.25">
      <c r="B556" s="21">
        <v>181</v>
      </c>
      <c r="C556" s="77" t="s">
        <v>477</v>
      </c>
      <c r="D556" s="77" t="s">
        <v>762</v>
      </c>
      <c r="E556" s="77"/>
      <c r="F556" s="77">
        <v>2013</v>
      </c>
      <c r="G556" s="7" t="s">
        <v>483</v>
      </c>
      <c r="J556" s="44">
        <f t="shared" si="35"/>
        <v>0</v>
      </c>
      <c r="K556" s="40">
        <f t="shared" si="32"/>
        <v>0</v>
      </c>
      <c r="L556" s="40">
        <f t="shared" si="33"/>
        <v>0</v>
      </c>
      <c r="M556" s="41">
        <f t="shared" si="34"/>
        <v>0</v>
      </c>
    </row>
    <row r="557" spans="2:13" x14ac:dyDescent="0.25">
      <c r="B557" s="21">
        <v>181</v>
      </c>
      <c r="C557" s="77"/>
      <c r="D557" s="77"/>
      <c r="E557" s="77"/>
      <c r="F557" s="77"/>
      <c r="G557" s="8" t="s">
        <v>484</v>
      </c>
      <c r="J557" s="46">
        <f t="shared" si="35"/>
        <v>0</v>
      </c>
      <c r="K557" s="42">
        <f t="shared" si="32"/>
        <v>0</v>
      </c>
      <c r="L557" s="42">
        <f t="shared" si="33"/>
        <v>0</v>
      </c>
      <c r="M557" s="43">
        <f t="shared" si="34"/>
        <v>0</v>
      </c>
    </row>
    <row r="558" spans="2:13" hidden="1" x14ac:dyDescent="0.25">
      <c r="B558" s="21">
        <v>182</v>
      </c>
      <c r="C558" s="77" t="s">
        <v>478</v>
      </c>
      <c r="D558" s="77" t="s">
        <v>763</v>
      </c>
      <c r="E558" s="77"/>
      <c r="F558" s="77">
        <v>2013</v>
      </c>
      <c r="G558" s="7" t="s">
        <v>170</v>
      </c>
      <c r="J558" s="44">
        <f t="shared" si="35"/>
        <v>0</v>
      </c>
      <c r="K558" s="40">
        <f t="shared" si="32"/>
        <v>0</v>
      </c>
      <c r="L558" s="40">
        <f t="shared" si="33"/>
        <v>0</v>
      </c>
      <c r="M558" s="41">
        <f t="shared" si="34"/>
        <v>0</v>
      </c>
    </row>
    <row r="559" spans="2:13" x14ac:dyDescent="0.25">
      <c r="B559" s="21">
        <v>182</v>
      </c>
      <c r="C559" s="77"/>
      <c r="D559" s="77"/>
      <c r="E559" s="77"/>
      <c r="F559" s="77"/>
      <c r="G559" s="8" t="s">
        <v>485</v>
      </c>
      <c r="J559" s="46">
        <f t="shared" si="35"/>
        <v>0</v>
      </c>
      <c r="K559" s="42">
        <f t="shared" si="32"/>
        <v>0</v>
      </c>
      <c r="L559" s="42">
        <f t="shared" si="33"/>
        <v>0</v>
      </c>
      <c r="M559" s="43">
        <f t="shared" si="34"/>
        <v>0</v>
      </c>
    </row>
    <row r="560" spans="2:13" hidden="1" x14ac:dyDescent="0.25">
      <c r="B560" s="21">
        <v>183</v>
      </c>
      <c r="C560" s="77" t="s">
        <v>479</v>
      </c>
      <c r="D560" s="77" t="s">
        <v>764</v>
      </c>
      <c r="E560" s="77"/>
      <c r="F560" s="77">
        <v>2013</v>
      </c>
      <c r="G560" s="7" t="s">
        <v>444</v>
      </c>
      <c r="J560" s="44">
        <f t="shared" si="35"/>
        <v>0</v>
      </c>
      <c r="K560" s="40">
        <f t="shared" si="32"/>
        <v>0</v>
      </c>
      <c r="L560" s="40">
        <f t="shared" si="33"/>
        <v>0</v>
      </c>
      <c r="M560" s="41">
        <f t="shared" si="34"/>
        <v>0</v>
      </c>
    </row>
    <row r="561" spans="2:13" x14ac:dyDescent="0.25">
      <c r="B561" s="74">
        <v>183</v>
      </c>
      <c r="C561" s="77"/>
      <c r="D561" s="77"/>
      <c r="E561" s="77"/>
      <c r="F561" s="77"/>
      <c r="G561" s="8" t="s">
        <v>486</v>
      </c>
      <c r="J561" s="45">
        <f t="shared" si="35"/>
        <v>0</v>
      </c>
      <c r="K561" s="24">
        <f t="shared" si="32"/>
        <v>0</v>
      </c>
      <c r="L561" s="24">
        <f t="shared" si="33"/>
        <v>0</v>
      </c>
      <c r="M561" s="36">
        <f t="shared" si="34"/>
        <v>0</v>
      </c>
    </row>
    <row r="562" spans="2:13" x14ac:dyDescent="0.25">
      <c r="B562" s="76"/>
      <c r="C562" s="77"/>
      <c r="D562" s="77"/>
      <c r="E562" s="77"/>
      <c r="F562" s="77"/>
      <c r="G562" s="8" t="s">
        <v>274</v>
      </c>
      <c r="J562" s="46">
        <f t="shared" si="35"/>
        <v>0</v>
      </c>
      <c r="K562" s="42">
        <f t="shared" si="32"/>
        <v>0</v>
      </c>
      <c r="L562" s="42">
        <f t="shared" si="33"/>
        <v>0</v>
      </c>
      <c r="M562" s="43">
        <f t="shared" si="34"/>
        <v>1</v>
      </c>
    </row>
    <row r="563" spans="2:13" hidden="1" x14ac:dyDescent="0.25">
      <c r="B563" s="21">
        <v>184</v>
      </c>
      <c r="C563" s="77" t="s">
        <v>480</v>
      </c>
      <c r="D563" s="77" t="s">
        <v>765</v>
      </c>
      <c r="E563" s="77"/>
      <c r="F563" s="77">
        <v>2013</v>
      </c>
      <c r="G563" s="7" t="s">
        <v>167</v>
      </c>
      <c r="J563" s="44">
        <f t="shared" si="35"/>
        <v>0</v>
      </c>
      <c r="K563" s="40">
        <f t="shared" si="32"/>
        <v>1</v>
      </c>
      <c r="L563" s="40">
        <f t="shared" si="33"/>
        <v>0</v>
      </c>
      <c r="M563" s="41">
        <f t="shared" si="34"/>
        <v>0</v>
      </c>
    </row>
    <row r="564" spans="2:13" x14ac:dyDescent="0.25">
      <c r="B564" s="74">
        <v>184</v>
      </c>
      <c r="C564" s="77"/>
      <c r="D564" s="77"/>
      <c r="E564" s="77"/>
      <c r="F564" s="77"/>
      <c r="G564" s="8" t="s">
        <v>58</v>
      </c>
      <c r="J564" s="45">
        <f t="shared" si="35"/>
        <v>0</v>
      </c>
      <c r="K564" s="24">
        <f t="shared" si="32"/>
        <v>0</v>
      </c>
      <c r="L564" s="24">
        <f t="shared" si="33"/>
        <v>0</v>
      </c>
      <c r="M564" s="36">
        <f t="shared" si="34"/>
        <v>0</v>
      </c>
    </row>
    <row r="565" spans="2:13" x14ac:dyDescent="0.25">
      <c r="B565" s="75"/>
      <c r="C565" s="77"/>
      <c r="D565" s="77"/>
      <c r="E565" s="77"/>
      <c r="F565" s="77"/>
      <c r="G565" s="8" t="s">
        <v>487</v>
      </c>
      <c r="J565" s="45">
        <f t="shared" si="35"/>
        <v>0</v>
      </c>
      <c r="K565" s="24">
        <f t="shared" si="32"/>
        <v>0</v>
      </c>
      <c r="L565" s="24">
        <f t="shared" si="33"/>
        <v>0</v>
      </c>
      <c r="M565" s="36">
        <f t="shared" si="34"/>
        <v>0</v>
      </c>
    </row>
    <row r="566" spans="2:13" x14ac:dyDescent="0.25">
      <c r="B566" s="76"/>
      <c r="C566" s="77"/>
      <c r="D566" s="77"/>
      <c r="E566" s="77"/>
      <c r="F566" s="77"/>
      <c r="G566" s="8" t="s">
        <v>475</v>
      </c>
      <c r="J566" s="46">
        <f t="shared" si="35"/>
        <v>0</v>
      </c>
      <c r="K566" s="42">
        <f t="shared" si="32"/>
        <v>0</v>
      </c>
      <c r="L566" s="42">
        <f t="shared" si="33"/>
        <v>0</v>
      </c>
      <c r="M566" s="43">
        <f t="shared" si="34"/>
        <v>0</v>
      </c>
    </row>
    <row r="567" spans="2:13" hidden="1" x14ac:dyDescent="0.25">
      <c r="B567" s="21">
        <v>185</v>
      </c>
      <c r="C567" s="77" t="s">
        <v>481</v>
      </c>
      <c r="D567" s="77" t="s">
        <v>766</v>
      </c>
      <c r="E567" s="77"/>
      <c r="F567" s="77">
        <v>2013</v>
      </c>
      <c r="G567" s="7" t="s">
        <v>58</v>
      </c>
      <c r="J567" s="44">
        <f t="shared" si="35"/>
        <v>0</v>
      </c>
      <c r="K567" s="40">
        <f t="shared" si="32"/>
        <v>0</v>
      </c>
      <c r="L567" s="40">
        <f t="shared" si="33"/>
        <v>0</v>
      </c>
      <c r="M567" s="41">
        <f t="shared" si="34"/>
        <v>0</v>
      </c>
    </row>
    <row r="568" spans="2:13" x14ac:dyDescent="0.25">
      <c r="B568" s="21">
        <v>185</v>
      </c>
      <c r="C568" s="77"/>
      <c r="D568" s="77"/>
      <c r="E568" s="77"/>
      <c r="F568" s="77"/>
      <c r="G568" s="8" t="s">
        <v>80</v>
      </c>
      <c r="J568" s="46">
        <f t="shared" si="35"/>
        <v>0</v>
      </c>
      <c r="K568" s="42">
        <f t="shared" si="32"/>
        <v>0</v>
      </c>
      <c r="L568" s="42">
        <f t="shared" si="33"/>
        <v>0</v>
      </c>
      <c r="M568" s="43">
        <f t="shared" si="34"/>
        <v>0</v>
      </c>
    </row>
    <row r="569" spans="2:13" ht="45" hidden="1" x14ac:dyDescent="0.25">
      <c r="B569" s="21">
        <v>186</v>
      </c>
      <c r="C569" s="3" t="s">
        <v>482</v>
      </c>
      <c r="D569" s="3" t="s">
        <v>767</v>
      </c>
      <c r="E569" s="3"/>
      <c r="F569" s="3">
        <v>2013</v>
      </c>
      <c r="G569" s="10" t="s">
        <v>488</v>
      </c>
      <c r="J569" s="19">
        <f t="shared" si="35"/>
        <v>0</v>
      </c>
      <c r="K569" s="47">
        <f t="shared" si="32"/>
        <v>0</v>
      </c>
      <c r="L569" s="47">
        <f t="shared" si="33"/>
        <v>0</v>
      </c>
      <c r="M569" s="65">
        <f t="shared" si="34"/>
        <v>0</v>
      </c>
    </row>
    <row r="570" spans="2:13" ht="45" hidden="1" x14ac:dyDescent="0.25">
      <c r="B570" s="21">
        <v>187</v>
      </c>
      <c r="C570" s="3" t="s">
        <v>489</v>
      </c>
      <c r="D570" s="3" t="s">
        <v>768</v>
      </c>
      <c r="E570" s="3"/>
      <c r="F570" s="3">
        <v>2013</v>
      </c>
      <c r="G570" s="10" t="s">
        <v>170</v>
      </c>
      <c r="J570" s="19">
        <f t="shared" si="35"/>
        <v>0</v>
      </c>
      <c r="K570" s="47">
        <f t="shared" si="32"/>
        <v>0</v>
      </c>
      <c r="L570" s="47">
        <f t="shared" si="33"/>
        <v>0</v>
      </c>
      <c r="M570" s="65">
        <f t="shared" si="34"/>
        <v>0</v>
      </c>
    </row>
    <row r="571" spans="2:13" hidden="1" x14ac:dyDescent="0.25">
      <c r="B571" s="21">
        <v>188</v>
      </c>
      <c r="C571" s="77" t="s">
        <v>490</v>
      </c>
      <c r="D571" s="77" t="s">
        <v>769</v>
      </c>
      <c r="E571" s="77"/>
      <c r="F571" s="77">
        <v>2013</v>
      </c>
      <c r="G571" s="7" t="s">
        <v>492</v>
      </c>
      <c r="J571" s="44">
        <f t="shared" si="35"/>
        <v>0</v>
      </c>
      <c r="K571" s="40">
        <f t="shared" si="32"/>
        <v>0</v>
      </c>
      <c r="L571" s="40">
        <f t="shared" si="33"/>
        <v>0</v>
      </c>
      <c r="M571" s="41">
        <f t="shared" si="34"/>
        <v>0</v>
      </c>
    </row>
    <row r="572" spans="2:13" x14ac:dyDescent="0.25">
      <c r="B572" s="74">
        <v>188</v>
      </c>
      <c r="C572" s="77"/>
      <c r="D572" s="77"/>
      <c r="E572" s="77"/>
      <c r="F572" s="77"/>
      <c r="G572" s="8" t="s">
        <v>493</v>
      </c>
      <c r="J572" s="45">
        <f t="shared" si="35"/>
        <v>0</v>
      </c>
      <c r="K572" s="24">
        <f t="shared" si="32"/>
        <v>0</v>
      </c>
      <c r="L572" s="24">
        <f t="shared" si="33"/>
        <v>0</v>
      </c>
      <c r="M572" s="36">
        <f t="shared" si="34"/>
        <v>0</v>
      </c>
    </row>
    <row r="573" spans="2:13" x14ac:dyDescent="0.25">
      <c r="B573" s="76"/>
      <c r="C573" s="77"/>
      <c r="D573" s="77"/>
      <c r="E573" s="77"/>
      <c r="F573" s="77"/>
      <c r="G573" s="8" t="s">
        <v>494</v>
      </c>
      <c r="J573" s="46">
        <f t="shared" si="35"/>
        <v>0</v>
      </c>
      <c r="K573" s="42">
        <f t="shared" si="32"/>
        <v>0</v>
      </c>
      <c r="L573" s="42">
        <f t="shared" si="33"/>
        <v>0</v>
      </c>
      <c r="M573" s="43">
        <f t="shared" si="34"/>
        <v>0</v>
      </c>
    </row>
    <row r="574" spans="2:13" hidden="1" x14ac:dyDescent="0.25">
      <c r="B574" s="21">
        <v>189</v>
      </c>
      <c r="C574" s="77" t="s">
        <v>491</v>
      </c>
      <c r="D574" s="77" t="s">
        <v>770</v>
      </c>
      <c r="E574" s="77"/>
      <c r="F574" s="77">
        <v>2013</v>
      </c>
      <c r="G574" s="7" t="s">
        <v>357</v>
      </c>
      <c r="J574" s="44">
        <f t="shared" si="35"/>
        <v>0</v>
      </c>
      <c r="K574" s="40">
        <f t="shared" si="32"/>
        <v>0</v>
      </c>
      <c r="L574" s="40">
        <f t="shared" si="33"/>
        <v>0</v>
      </c>
      <c r="M574" s="41">
        <f t="shared" si="34"/>
        <v>0</v>
      </c>
    </row>
    <row r="575" spans="2:13" x14ac:dyDescent="0.25">
      <c r="B575" s="21">
        <v>189</v>
      </c>
      <c r="C575" s="77"/>
      <c r="D575" s="77"/>
      <c r="E575" s="77"/>
      <c r="F575" s="77"/>
      <c r="G575" s="8" t="s">
        <v>12</v>
      </c>
      <c r="J575" s="46">
        <f t="shared" si="35"/>
        <v>1</v>
      </c>
      <c r="K575" s="42">
        <f t="shared" si="32"/>
        <v>0</v>
      </c>
      <c r="L575" s="42">
        <f t="shared" si="33"/>
        <v>0</v>
      </c>
      <c r="M575" s="43">
        <f t="shared" si="34"/>
        <v>0</v>
      </c>
    </row>
    <row r="576" spans="2:13" hidden="1" x14ac:dyDescent="0.25">
      <c r="B576" s="21">
        <v>190</v>
      </c>
      <c r="C576" s="77" t="s">
        <v>495</v>
      </c>
      <c r="D576" s="77" t="s">
        <v>771</v>
      </c>
      <c r="E576" s="77"/>
      <c r="F576" s="77">
        <v>2013</v>
      </c>
      <c r="G576" s="7" t="s">
        <v>503</v>
      </c>
      <c r="J576" s="44">
        <f t="shared" si="35"/>
        <v>0</v>
      </c>
      <c r="K576" s="40">
        <f t="shared" si="32"/>
        <v>0</v>
      </c>
      <c r="L576" s="40">
        <f t="shared" si="33"/>
        <v>0</v>
      </c>
      <c r="M576" s="41">
        <f t="shared" si="34"/>
        <v>0</v>
      </c>
    </row>
    <row r="577" spans="2:13" x14ac:dyDescent="0.25">
      <c r="B577" s="74">
        <v>190</v>
      </c>
      <c r="C577" s="77"/>
      <c r="D577" s="77"/>
      <c r="E577" s="77"/>
      <c r="F577" s="77"/>
      <c r="G577" s="8" t="s">
        <v>500</v>
      </c>
      <c r="J577" s="45">
        <f t="shared" si="35"/>
        <v>0</v>
      </c>
      <c r="K577" s="24">
        <f t="shared" si="32"/>
        <v>0</v>
      </c>
      <c r="L577" s="24">
        <f t="shared" si="33"/>
        <v>0</v>
      </c>
      <c r="M577" s="36">
        <f t="shared" si="34"/>
        <v>0</v>
      </c>
    </row>
    <row r="578" spans="2:13" x14ac:dyDescent="0.25">
      <c r="B578" s="75"/>
      <c r="C578" s="77"/>
      <c r="D578" s="77"/>
      <c r="E578" s="77"/>
      <c r="F578" s="77"/>
      <c r="G578" s="8" t="s">
        <v>501</v>
      </c>
      <c r="J578" s="45">
        <f t="shared" si="35"/>
        <v>0</v>
      </c>
      <c r="K578" s="24">
        <f t="shared" si="32"/>
        <v>0</v>
      </c>
      <c r="L578" s="24">
        <f t="shared" si="33"/>
        <v>0</v>
      </c>
      <c r="M578" s="36">
        <f t="shared" si="34"/>
        <v>0</v>
      </c>
    </row>
    <row r="579" spans="2:13" x14ac:dyDescent="0.25">
      <c r="B579" s="76"/>
      <c r="C579" s="77"/>
      <c r="D579" s="77"/>
      <c r="E579" s="77"/>
      <c r="F579" s="77"/>
      <c r="G579" s="8" t="s">
        <v>502</v>
      </c>
      <c r="J579" s="46">
        <f t="shared" si="35"/>
        <v>1</v>
      </c>
      <c r="K579" s="42">
        <f t="shared" si="32"/>
        <v>0</v>
      </c>
      <c r="L579" s="42">
        <f t="shared" si="33"/>
        <v>0</v>
      </c>
      <c r="M579" s="43">
        <f t="shared" si="34"/>
        <v>0</v>
      </c>
    </row>
    <row r="580" spans="2:13" hidden="1" x14ac:dyDescent="0.25">
      <c r="B580" s="21">
        <v>191</v>
      </c>
      <c r="C580" s="77" t="s">
        <v>508</v>
      </c>
      <c r="D580" s="77" t="s">
        <v>772</v>
      </c>
      <c r="E580" s="77"/>
      <c r="F580" s="77">
        <v>2013</v>
      </c>
      <c r="G580" s="7" t="s">
        <v>167</v>
      </c>
      <c r="J580" s="44">
        <f t="shared" si="35"/>
        <v>0</v>
      </c>
      <c r="K580" s="40">
        <f t="shared" si="32"/>
        <v>1</v>
      </c>
      <c r="L580" s="40">
        <f t="shared" si="33"/>
        <v>0</v>
      </c>
      <c r="M580" s="41">
        <f t="shared" si="34"/>
        <v>0</v>
      </c>
    </row>
    <row r="581" spans="2:13" x14ac:dyDescent="0.25">
      <c r="B581" s="74">
        <v>191</v>
      </c>
      <c r="C581" s="77"/>
      <c r="D581" s="77"/>
      <c r="E581" s="77"/>
      <c r="F581" s="77"/>
      <c r="G581" s="8" t="s">
        <v>266</v>
      </c>
      <c r="J581" s="45">
        <f t="shared" si="35"/>
        <v>0</v>
      </c>
      <c r="K581" s="24">
        <f t="shared" si="32"/>
        <v>0</v>
      </c>
      <c r="L581" s="24">
        <f t="shared" si="33"/>
        <v>0</v>
      </c>
      <c r="M581" s="36">
        <f t="shared" si="34"/>
        <v>0</v>
      </c>
    </row>
    <row r="582" spans="2:13" x14ac:dyDescent="0.25">
      <c r="B582" s="76"/>
      <c r="C582" s="77"/>
      <c r="D582" s="77"/>
      <c r="E582" s="77"/>
      <c r="F582" s="77"/>
      <c r="G582" s="8" t="s">
        <v>38</v>
      </c>
      <c r="J582" s="46">
        <f t="shared" si="35"/>
        <v>0</v>
      </c>
      <c r="K582" s="42">
        <f t="shared" ref="K582:K645" si="36">IF(OR(G582="Antioxidantes",G582="Antioxidante"), 1, 0)</f>
        <v>0</v>
      </c>
      <c r="L582" s="42">
        <f t="shared" ref="L582:L645" si="37">IF(OR(G582="Fermentación", G582="Etanol", G582="Alcohol", G582= "Bioetanol"), 1, 0)</f>
        <v>1</v>
      </c>
      <c r="M582" s="43">
        <f t="shared" ref="M582:M645" si="38">IF(OR(G582="Fisicoquímicos", G582="Enzimas", G582="Ácido", G582= "Enzimática",G582="PH",G582="Carbono", G582="Biomasa"), 1, 0)</f>
        <v>0</v>
      </c>
    </row>
    <row r="583" spans="2:13" hidden="1" x14ac:dyDescent="0.25">
      <c r="B583" s="21">
        <v>192</v>
      </c>
      <c r="C583" s="77" t="s">
        <v>509</v>
      </c>
      <c r="D583" s="77" t="s">
        <v>773</v>
      </c>
      <c r="E583" s="77"/>
      <c r="F583" s="77">
        <v>2013</v>
      </c>
      <c r="G583" s="7" t="s">
        <v>838</v>
      </c>
      <c r="J583" s="44">
        <f t="shared" si="35"/>
        <v>0</v>
      </c>
      <c r="K583" s="40">
        <f t="shared" si="36"/>
        <v>0</v>
      </c>
      <c r="L583" s="40">
        <f t="shared" si="37"/>
        <v>0</v>
      </c>
      <c r="M583" s="41">
        <f t="shared" si="38"/>
        <v>1</v>
      </c>
    </row>
    <row r="584" spans="2:13" x14ac:dyDescent="0.25">
      <c r="B584" s="74">
        <v>192</v>
      </c>
      <c r="C584" s="77"/>
      <c r="D584" s="77"/>
      <c r="E584" s="77"/>
      <c r="F584" s="77"/>
      <c r="G584" s="8" t="s">
        <v>504</v>
      </c>
      <c r="J584" s="45">
        <f t="shared" ref="J584:J647" si="39">IF(OR(G584="Residuos", G584="Desechos", G584="Descomposición", G584= "Aguas Residuales"), 1, 0)</f>
        <v>0</v>
      </c>
      <c r="K584" s="24">
        <f t="shared" si="36"/>
        <v>0</v>
      </c>
      <c r="L584" s="24">
        <f t="shared" si="37"/>
        <v>0</v>
      </c>
      <c r="M584" s="36">
        <f t="shared" si="38"/>
        <v>0</v>
      </c>
    </row>
    <row r="585" spans="2:13" x14ac:dyDescent="0.25">
      <c r="B585" s="76"/>
      <c r="C585" s="77"/>
      <c r="D585" s="77"/>
      <c r="E585" s="77"/>
      <c r="F585" s="77"/>
      <c r="G585" s="8" t="s">
        <v>505</v>
      </c>
      <c r="J585" s="46">
        <f t="shared" si="39"/>
        <v>0</v>
      </c>
      <c r="K585" s="42">
        <f t="shared" si="36"/>
        <v>0</v>
      </c>
      <c r="L585" s="42">
        <f t="shared" si="37"/>
        <v>0</v>
      </c>
      <c r="M585" s="43">
        <f t="shared" si="38"/>
        <v>0</v>
      </c>
    </row>
    <row r="586" spans="2:13" hidden="1" x14ac:dyDescent="0.25">
      <c r="B586" s="21">
        <v>193</v>
      </c>
      <c r="C586" s="77" t="s">
        <v>510</v>
      </c>
      <c r="D586" s="77" t="s">
        <v>774</v>
      </c>
      <c r="E586" s="77"/>
      <c r="F586" s="77">
        <v>2013</v>
      </c>
      <c r="G586" s="7" t="s">
        <v>506</v>
      </c>
      <c r="J586" s="44">
        <f t="shared" si="39"/>
        <v>0</v>
      </c>
      <c r="K586" s="40">
        <f t="shared" si="36"/>
        <v>0</v>
      </c>
      <c r="L586" s="40">
        <f t="shared" si="37"/>
        <v>0</v>
      </c>
      <c r="M586" s="41">
        <f t="shared" si="38"/>
        <v>0</v>
      </c>
    </row>
    <row r="587" spans="2:13" x14ac:dyDescent="0.25">
      <c r="B587" s="21">
        <v>193</v>
      </c>
      <c r="C587" s="77"/>
      <c r="D587" s="77"/>
      <c r="E587" s="77"/>
      <c r="F587" s="77"/>
      <c r="G587" s="8" t="s">
        <v>58</v>
      </c>
      <c r="J587" s="46">
        <f t="shared" si="39"/>
        <v>0</v>
      </c>
      <c r="K587" s="42">
        <f t="shared" si="36"/>
        <v>0</v>
      </c>
      <c r="L587" s="42">
        <f t="shared" si="37"/>
        <v>0</v>
      </c>
      <c r="M587" s="43">
        <f t="shared" si="38"/>
        <v>0</v>
      </c>
    </row>
    <row r="588" spans="2:13" hidden="1" x14ac:dyDescent="0.25">
      <c r="B588" s="21">
        <v>194</v>
      </c>
      <c r="C588" s="77" t="s">
        <v>511</v>
      </c>
      <c r="D588" s="77" t="s">
        <v>775</v>
      </c>
      <c r="E588" s="77" t="s">
        <v>15</v>
      </c>
      <c r="F588" s="77">
        <v>2012</v>
      </c>
      <c r="G588" s="7" t="s">
        <v>167</v>
      </c>
      <c r="J588" s="44">
        <f t="shared" si="39"/>
        <v>0</v>
      </c>
      <c r="K588" s="40">
        <f t="shared" si="36"/>
        <v>1</v>
      </c>
      <c r="L588" s="40">
        <f t="shared" si="37"/>
        <v>0</v>
      </c>
      <c r="M588" s="41">
        <f t="shared" si="38"/>
        <v>0</v>
      </c>
    </row>
    <row r="589" spans="2:13" x14ac:dyDescent="0.25">
      <c r="B589" s="21">
        <v>194</v>
      </c>
      <c r="C589" s="77"/>
      <c r="D589" s="77"/>
      <c r="E589" s="77"/>
      <c r="F589" s="77"/>
      <c r="G589" s="8" t="s">
        <v>266</v>
      </c>
      <c r="J589" s="46">
        <f t="shared" si="39"/>
        <v>0</v>
      </c>
      <c r="K589" s="42">
        <f t="shared" si="36"/>
        <v>0</v>
      </c>
      <c r="L589" s="42">
        <f t="shared" si="37"/>
        <v>0</v>
      </c>
      <c r="M589" s="43">
        <f t="shared" si="38"/>
        <v>0</v>
      </c>
    </row>
    <row r="590" spans="2:13" hidden="1" x14ac:dyDescent="0.25">
      <c r="B590" s="21">
        <v>195</v>
      </c>
      <c r="C590" s="77" t="s">
        <v>512</v>
      </c>
      <c r="D590" s="77" t="s">
        <v>776</v>
      </c>
      <c r="E590" s="77"/>
      <c r="F590" s="77">
        <v>2012</v>
      </c>
      <c r="G590" s="7" t="s">
        <v>143</v>
      </c>
      <c r="J590" s="44">
        <f t="shared" si="39"/>
        <v>0</v>
      </c>
      <c r="K590" s="40">
        <f t="shared" si="36"/>
        <v>0</v>
      </c>
      <c r="L590" s="40">
        <f t="shared" si="37"/>
        <v>0</v>
      </c>
      <c r="M590" s="41">
        <f t="shared" si="38"/>
        <v>0</v>
      </c>
    </row>
    <row r="591" spans="2:13" x14ac:dyDescent="0.25">
      <c r="B591" s="74">
        <v>195</v>
      </c>
      <c r="C591" s="77"/>
      <c r="D591" s="77"/>
      <c r="E591" s="77"/>
      <c r="F591" s="77"/>
      <c r="G591" s="8" t="s">
        <v>507</v>
      </c>
      <c r="J591" s="45">
        <f t="shared" si="39"/>
        <v>0</v>
      </c>
      <c r="K591" s="24">
        <f t="shared" si="36"/>
        <v>0</v>
      </c>
      <c r="L591" s="24">
        <f t="shared" si="37"/>
        <v>0</v>
      </c>
      <c r="M591" s="36">
        <f t="shared" si="38"/>
        <v>0</v>
      </c>
    </row>
    <row r="592" spans="2:13" x14ac:dyDescent="0.25">
      <c r="B592" s="76"/>
      <c r="C592" s="77"/>
      <c r="D592" s="77"/>
      <c r="E592" s="77"/>
      <c r="F592" s="77"/>
      <c r="G592" s="8" t="s">
        <v>12</v>
      </c>
      <c r="J592" s="46">
        <f t="shared" si="39"/>
        <v>1</v>
      </c>
      <c r="K592" s="42">
        <f t="shared" si="36"/>
        <v>0</v>
      </c>
      <c r="L592" s="42">
        <f t="shared" si="37"/>
        <v>0</v>
      </c>
      <c r="M592" s="43">
        <f t="shared" si="38"/>
        <v>0</v>
      </c>
    </row>
    <row r="593" spans="2:13" hidden="1" x14ac:dyDescent="0.25">
      <c r="B593" s="21">
        <v>196</v>
      </c>
      <c r="C593" s="77" t="s">
        <v>513</v>
      </c>
      <c r="D593" s="77" t="s">
        <v>777</v>
      </c>
      <c r="E593" s="77"/>
      <c r="F593" s="77">
        <v>2012</v>
      </c>
      <c r="G593" s="7" t="s">
        <v>167</v>
      </c>
      <c r="J593" s="44">
        <f t="shared" si="39"/>
        <v>0</v>
      </c>
      <c r="K593" s="40">
        <f t="shared" si="36"/>
        <v>1</v>
      </c>
      <c r="L593" s="40">
        <f t="shared" si="37"/>
        <v>0</v>
      </c>
      <c r="M593" s="41">
        <f t="shared" si="38"/>
        <v>0</v>
      </c>
    </row>
    <row r="594" spans="2:13" x14ac:dyDescent="0.25">
      <c r="B594" s="74">
        <v>196</v>
      </c>
      <c r="C594" s="77"/>
      <c r="D594" s="77"/>
      <c r="E594" s="77"/>
      <c r="F594" s="77"/>
      <c r="G594" s="8" t="s">
        <v>475</v>
      </c>
      <c r="J594" s="45">
        <f t="shared" si="39"/>
        <v>0</v>
      </c>
      <c r="K594" s="24">
        <f t="shared" si="36"/>
        <v>0</v>
      </c>
      <c r="L594" s="24">
        <f t="shared" si="37"/>
        <v>0</v>
      </c>
      <c r="M594" s="36">
        <f t="shared" si="38"/>
        <v>0</v>
      </c>
    </row>
    <row r="595" spans="2:13" x14ac:dyDescent="0.25">
      <c r="B595" s="76"/>
      <c r="C595" s="77"/>
      <c r="D595" s="77"/>
      <c r="E595" s="77"/>
      <c r="F595" s="77"/>
      <c r="G595" s="8" t="s">
        <v>80</v>
      </c>
      <c r="J595" s="46">
        <f t="shared" si="39"/>
        <v>0</v>
      </c>
      <c r="K595" s="42">
        <f t="shared" si="36"/>
        <v>0</v>
      </c>
      <c r="L595" s="42">
        <f t="shared" si="37"/>
        <v>0</v>
      </c>
      <c r="M595" s="43">
        <f t="shared" si="38"/>
        <v>0</v>
      </c>
    </row>
    <row r="596" spans="2:13" hidden="1" x14ac:dyDescent="0.25">
      <c r="B596" s="21">
        <v>197</v>
      </c>
      <c r="C596" s="77" t="s">
        <v>514</v>
      </c>
      <c r="D596" s="77" t="s">
        <v>778</v>
      </c>
      <c r="E596" s="77"/>
      <c r="F596" s="77">
        <v>2012</v>
      </c>
      <c r="G596" s="7" t="s">
        <v>140</v>
      </c>
      <c r="J596" s="44">
        <f t="shared" si="39"/>
        <v>0</v>
      </c>
      <c r="K596" s="40">
        <f t="shared" si="36"/>
        <v>0</v>
      </c>
      <c r="L596" s="40">
        <f t="shared" si="37"/>
        <v>0</v>
      </c>
      <c r="M596" s="41">
        <f t="shared" si="38"/>
        <v>1</v>
      </c>
    </row>
    <row r="597" spans="2:13" x14ac:dyDescent="0.25">
      <c r="B597" s="21">
        <v>197</v>
      </c>
      <c r="C597" s="77"/>
      <c r="D597" s="77"/>
      <c r="E597" s="77"/>
      <c r="F597" s="77"/>
      <c r="G597" s="8" t="s">
        <v>80</v>
      </c>
      <c r="J597" s="46">
        <f t="shared" si="39"/>
        <v>0</v>
      </c>
      <c r="K597" s="42">
        <f t="shared" si="36"/>
        <v>0</v>
      </c>
      <c r="L597" s="42">
        <f t="shared" si="37"/>
        <v>0</v>
      </c>
      <c r="M597" s="43">
        <f t="shared" si="38"/>
        <v>0</v>
      </c>
    </row>
    <row r="598" spans="2:13" hidden="1" x14ac:dyDescent="0.25">
      <c r="B598" s="21">
        <v>198</v>
      </c>
      <c r="C598" s="77" t="s">
        <v>519</v>
      </c>
      <c r="D598" s="77" t="s">
        <v>779</v>
      </c>
      <c r="E598" s="77"/>
      <c r="F598" s="77">
        <v>2012</v>
      </c>
      <c r="G598" s="7" t="s">
        <v>140</v>
      </c>
      <c r="J598" s="44">
        <f t="shared" si="39"/>
        <v>0</v>
      </c>
      <c r="K598" s="40">
        <f t="shared" si="36"/>
        <v>0</v>
      </c>
      <c r="L598" s="40">
        <f t="shared" si="37"/>
        <v>0</v>
      </c>
      <c r="M598" s="41">
        <f t="shared" si="38"/>
        <v>1</v>
      </c>
    </row>
    <row r="599" spans="2:13" x14ac:dyDescent="0.25">
      <c r="B599" s="21">
        <v>198</v>
      </c>
      <c r="C599" s="77"/>
      <c r="D599" s="77"/>
      <c r="E599" s="77"/>
      <c r="F599" s="77"/>
      <c r="G599" s="8" t="s">
        <v>445</v>
      </c>
      <c r="J599" s="46">
        <f t="shared" si="39"/>
        <v>0</v>
      </c>
      <c r="K599" s="42">
        <f t="shared" si="36"/>
        <v>0</v>
      </c>
      <c r="L599" s="42">
        <f t="shared" si="37"/>
        <v>0</v>
      </c>
      <c r="M599" s="43">
        <f t="shared" si="38"/>
        <v>0</v>
      </c>
    </row>
    <row r="600" spans="2:13" hidden="1" x14ac:dyDescent="0.25">
      <c r="B600" s="21">
        <v>199</v>
      </c>
      <c r="C600" s="77" t="s">
        <v>520</v>
      </c>
      <c r="D600" s="77" t="s">
        <v>780</v>
      </c>
      <c r="E600" s="77"/>
      <c r="F600" s="77">
        <v>2012</v>
      </c>
      <c r="G600" s="7" t="s">
        <v>838</v>
      </c>
      <c r="J600" s="44">
        <f t="shared" si="39"/>
        <v>0</v>
      </c>
      <c r="K600" s="40">
        <f t="shared" si="36"/>
        <v>0</v>
      </c>
      <c r="L600" s="40">
        <f t="shared" si="37"/>
        <v>0</v>
      </c>
      <c r="M600" s="41">
        <f t="shared" si="38"/>
        <v>1</v>
      </c>
    </row>
    <row r="601" spans="2:13" x14ac:dyDescent="0.25">
      <c r="B601" s="74">
        <v>199</v>
      </c>
      <c r="C601" s="77"/>
      <c r="D601" s="77"/>
      <c r="E601" s="77"/>
      <c r="F601" s="77"/>
      <c r="G601" s="8" t="s">
        <v>170</v>
      </c>
      <c r="J601" s="45">
        <f t="shared" si="39"/>
        <v>0</v>
      </c>
      <c r="K601" s="24">
        <f t="shared" si="36"/>
        <v>0</v>
      </c>
      <c r="L601" s="24">
        <f t="shared" si="37"/>
        <v>0</v>
      </c>
      <c r="M601" s="36">
        <f t="shared" si="38"/>
        <v>0</v>
      </c>
    </row>
    <row r="602" spans="2:13" x14ac:dyDescent="0.25">
      <c r="B602" s="76"/>
      <c r="C602" s="77"/>
      <c r="D602" s="77"/>
      <c r="E602" s="77"/>
      <c r="F602" s="77"/>
      <c r="G602" s="8" t="s">
        <v>419</v>
      </c>
      <c r="J602" s="46">
        <f t="shared" si="39"/>
        <v>0</v>
      </c>
      <c r="K602" s="42">
        <f t="shared" si="36"/>
        <v>0</v>
      </c>
      <c r="L602" s="42">
        <f t="shared" si="37"/>
        <v>0</v>
      </c>
      <c r="M602" s="43">
        <f t="shared" si="38"/>
        <v>0</v>
      </c>
    </row>
    <row r="603" spans="2:13" hidden="1" x14ac:dyDescent="0.25">
      <c r="B603" s="21">
        <v>200</v>
      </c>
      <c r="C603" s="77" t="s">
        <v>521</v>
      </c>
      <c r="D603" s="77" t="s">
        <v>781</v>
      </c>
      <c r="E603" s="77"/>
      <c r="F603" s="77">
        <v>2012</v>
      </c>
      <c r="G603" s="7" t="s">
        <v>12</v>
      </c>
      <c r="J603" s="44">
        <f t="shared" si="39"/>
        <v>1</v>
      </c>
      <c r="K603" s="40">
        <f t="shared" si="36"/>
        <v>0</v>
      </c>
      <c r="L603" s="40">
        <f t="shared" si="37"/>
        <v>0</v>
      </c>
      <c r="M603" s="41">
        <f t="shared" si="38"/>
        <v>0</v>
      </c>
    </row>
    <row r="604" spans="2:13" x14ac:dyDescent="0.25">
      <c r="B604" s="74">
        <v>200</v>
      </c>
      <c r="C604" s="77"/>
      <c r="D604" s="77"/>
      <c r="E604" s="77"/>
      <c r="F604" s="77"/>
      <c r="G604" s="8" t="s">
        <v>38</v>
      </c>
      <c r="J604" s="45">
        <f t="shared" si="39"/>
        <v>0</v>
      </c>
      <c r="K604" s="24">
        <f t="shared" si="36"/>
        <v>0</v>
      </c>
      <c r="L604" s="24">
        <f t="shared" si="37"/>
        <v>1</v>
      </c>
      <c r="M604" s="36">
        <f t="shared" si="38"/>
        <v>0</v>
      </c>
    </row>
    <row r="605" spans="2:13" x14ac:dyDescent="0.25">
      <c r="B605" s="76"/>
      <c r="C605" s="77"/>
      <c r="D605" s="77"/>
      <c r="E605" s="77"/>
      <c r="F605" s="77"/>
      <c r="G605" s="8" t="s">
        <v>266</v>
      </c>
      <c r="J605" s="46">
        <f t="shared" si="39"/>
        <v>0</v>
      </c>
      <c r="K605" s="42">
        <f t="shared" si="36"/>
        <v>0</v>
      </c>
      <c r="L605" s="42">
        <f t="shared" si="37"/>
        <v>0</v>
      </c>
      <c r="M605" s="43">
        <f t="shared" si="38"/>
        <v>0</v>
      </c>
    </row>
    <row r="606" spans="2:13" hidden="1" x14ac:dyDescent="0.25">
      <c r="B606" s="21">
        <v>201</v>
      </c>
      <c r="C606" s="77" t="s">
        <v>522</v>
      </c>
      <c r="D606" s="77" t="s">
        <v>782</v>
      </c>
      <c r="E606" s="77"/>
      <c r="F606" s="77">
        <v>2012</v>
      </c>
      <c r="G606" s="7" t="s">
        <v>28</v>
      </c>
      <c r="J606" s="44">
        <f t="shared" si="39"/>
        <v>0</v>
      </c>
      <c r="K606" s="40">
        <f t="shared" si="36"/>
        <v>0</v>
      </c>
      <c r="L606" s="40">
        <f t="shared" si="37"/>
        <v>0</v>
      </c>
      <c r="M606" s="41">
        <f t="shared" si="38"/>
        <v>0</v>
      </c>
    </row>
    <row r="607" spans="2:13" x14ac:dyDescent="0.25">
      <c r="B607" s="21">
        <v>201</v>
      </c>
      <c r="C607" s="77"/>
      <c r="D607" s="77"/>
      <c r="E607" s="77"/>
      <c r="F607" s="77"/>
      <c r="G607" s="8" t="s">
        <v>515</v>
      </c>
      <c r="J607" s="46">
        <f t="shared" si="39"/>
        <v>0</v>
      </c>
      <c r="K607" s="42">
        <f t="shared" si="36"/>
        <v>0</v>
      </c>
      <c r="L607" s="42">
        <f t="shared" si="37"/>
        <v>0</v>
      </c>
      <c r="M607" s="43">
        <f t="shared" si="38"/>
        <v>0</v>
      </c>
    </row>
    <row r="608" spans="2:13" hidden="1" x14ac:dyDescent="0.25">
      <c r="B608" s="21">
        <v>202</v>
      </c>
      <c r="C608" s="77" t="s">
        <v>523</v>
      </c>
      <c r="D608" s="77" t="s">
        <v>783</v>
      </c>
      <c r="E608" s="77" t="s">
        <v>15</v>
      </c>
      <c r="F608" s="77">
        <v>2012</v>
      </c>
      <c r="G608" s="7" t="s">
        <v>38</v>
      </c>
      <c r="J608" s="44">
        <f t="shared" si="39"/>
        <v>0</v>
      </c>
      <c r="K608" s="40">
        <f t="shared" si="36"/>
        <v>0</v>
      </c>
      <c r="L608" s="40">
        <f t="shared" si="37"/>
        <v>1</v>
      </c>
      <c r="M608" s="41">
        <f t="shared" si="38"/>
        <v>0</v>
      </c>
    </row>
    <row r="609" spans="2:13" x14ac:dyDescent="0.25">
      <c r="B609" s="74">
        <v>202</v>
      </c>
      <c r="C609" s="77"/>
      <c r="D609" s="77"/>
      <c r="E609" s="77"/>
      <c r="F609" s="77"/>
      <c r="G609" s="8" t="s">
        <v>40</v>
      </c>
      <c r="J609" s="45">
        <f t="shared" si="39"/>
        <v>0</v>
      </c>
      <c r="K609" s="24">
        <f t="shared" si="36"/>
        <v>0</v>
      </c>
      <c r="L609" s="24">
        <f t="shared" si="37"/>
        <v>1</v>
      </c>
      <c r="M609" s="36">
        <f t="shared" si="38"/>
        <v>0</v>
      </c>
    </row>
    <row r="610" spans="2:13" x14ac:dyDescent="0.25">
      <c r="B610" s="76"/>
      <c r="C610" s="77"/>
      <c r="D610" s="77"/>
      <c r="E610" s="77"/>
      <c r="F610" s="77"/>
      <c r="G610" s="8" t="s">
        <v>99</v>
      </c>
      <c r="J610" s="46">
        <f t="shared" si="39"/>
        <v>0</v>
      </c>
      <c r="K610" s="42">
        <f t="shared" si="36"/>
        <v>0</v>
      </c>
      <c r="L610" s="42">
        <f t="shared" si="37"/>
        <v>0</v>
      </c>
      <c r="M610" s="43">
        <f t="shared" si="38"/>
        <v>0</v>
      </c>
    </row>
    <row r="611" spans="2:13" hidden="1" x14ac:dyDescent="0.25">
      <c r="B611" s="21">
        <v>203</v>
      </c>
      <c r="C611" s="77" t="s">
        <v>524</v>
      </c>
      <c r="D611" s="77" t="s">
        <v>784</v>
      </c>
      <c r="E611" s="77"/>
      <c r="F611" s="77">
        <v>2012</v>
      </c>
      <c r="G611" s="7" t="s">
        <v>516</v>
      </c>
      <c r="J611" s="44">
        <f t="shared" si="39"/>
        <v>0</v>
      </c>
      <c r="K611" s="40">
        <f t="shared" si="36"/>
        <v>0</v>
      </c>
      <c r="L611" s="40">
        <f t="shared" si="37"/>
        <v>0</v>
      </c>
      <c r="M611" s="41">
        <f t="shared" si="38"/>
        <v>0</v>
      </c>
    </row>
    <row r="612" spans="2:13" x14ac:dyDescent="0.25">
      <c r="B612" s="74">
        <v>203</v>
      </c>
      <c r="C612" s="77"/>
      <c r="D612" s="77"/>
      <c r="E612" s="77"/>
      <c r="F612" s="77"/>
      <c r="G612" s="8" t="s">
        <v>21</v>
      </c>
      <c r="J612" s="45">
        <f t="shared" si="39"/>
        <v>0</v>
      </c>
      <c r="K612" s="24">
        <f t="shared" si="36"/>
        <v>0</v>
      </c>
      <c r="L612" s="24">
        <f t="shared" si="37"/>
        <v>0</v>
      </c>
      <c r="M612" s="36">
        <f t="shared" si="38"/>
        <v>0</v>
      </c>
    </row>
    <row r="613" spans="2:13" x14ac:dyDescent="0.25">
      <c r="B613" s="76"/>
      <c r="C613" s="77"/>
      <c r="D613" s="77"/>
      <c r="E613" s="77"/>
      <c r="F613" s="77"/>
      <c r="G613" s="8" t="s">
        <v>444</v>
      </c>
      <c r="J613" s="46">
        <f t="shared" si="39"/>
        <v>0</v>
      </c>
      <c r="K613" s="42">
        <f t="shared" si="36"/>
        <v>0</v>
      </c>
      <c r="L613" s="42">
        <f t="shared" si="37"/>
        <v>0</v>
      </c>
      <c r="M613" s="43">
        <f t="shared" si="38"/>
        <v>0</v>
      </c>
    </row>
    <row r="614" spans="2:13" hidden="1" x14ac:dyDescent="0.25">
      <c r="B614" s="21">
        <v>204</v>
      </c>
      <c r="C614" s="77" t="s">
        <v>525</v>
      </c>
      <c r="D614" s="77" t="s">
        <v>785</v>
      </c>
      <c r="E614" s="77"/>
      <c r="F614" s="77">
        <v>2011</v>
      </c>
      <c r="G614" s="7" t="s">
        <v>518</v>
      </c>
      <c r="J614" s="44">
        <f t="shared" si="39"/>
        <v>0</v>
      </c>
      <c r="K614" s="40">
        <f t="shared" si="36"/>
        <v>0</v>
      </c>
      <c r="L614" s="40">
        <f t="shared" si="37"/>
        <v>0</v>
      </c>
      <c r="M614" s="41">
        <f t="shared" si="38"/>
        <v>0</v>
      </c>
    </row>
    <row r="615" spans="2:13" x14ac:dyDescent="0.25">
      <c r="B615" s="74">
        <v>204</v>
      </c>
      <c r="C615" s="77"/>
      <c r="D615" s="77"/>
      <c r="E615" s="77"/>
      <c r="F615" s="77"/>
      <c r="G615" s="8" t="s">
        <v>517</v>
      </c>
      <c r="J615" s="46">
        <f t="shared" si="39"/>
        <v>0</v>
      </c>
      <c r="K615" s="42">
        <f t="shared" si="36"/>
        <v>0</v>
      </c>
      <c r="L615" s="42">
        <f t="shared" si="37"/>
        <v>0</v>
      </c>
      <c r="M615" s="43">
        <f t="shared" si="38"/>
        <v>0</v>
      </c>
    </row>
    <row r="616" spans="2:13" ht="15" hidden="1" customHeight="1" x14ac:dyDescent="0.25">
      <c r="B616" s="75"/>
      <c r="C616" s="77" t="s">
        <v>526</v>
      </c>
      <c r="D616" s="77" t="s">
        <v>786</v>
      </c>
      <c r="E616" s="77"/>
      <c r="F616" s="77">
        <v>2011</v>
      </c>
      <c r="G616" s="7" t="s">
        <v>12</v>
      </c>
      <c r="J616" s="44">
        <f t="shared" si="39"/>
        <v>1</v>
      </c>
      <c r="K616" s="40">
        <f t="shared" si="36"/>
        <v>0</v>
      </c>
      <c r="L616" s="40">
        <f t="shared" si="37"/>
        <v>0</v>
      </c>
      <c r="M616" s="41">
        <f t="shared" si="38"/>
        <v>0</v>
      </c>
    </row>
    <row r="617" spans="2:13" x14ac:dyDescent="0.25">
      <c r="B617" s="76"/>
      <c r="C617" s="77"/>
      <c r="D617" s="77"/>
      <c r="E617" s="77"/>
      <c r="F617" s="77"/>
      <c r="G617" s="8" t="s">
        <v>475</v>
      </c>
      <c r="J617" s="46">
        <f t="shared" si="39"/>
        <v>0</v>
      </c>
      <c r="K617" s="42">
        <f t="shared" si="36"/>
        <v>0</v>
      </c>
      <c r="L617" s="42">
        <f t="shared" si="37"/>
        <v>0</v>
      </c>
      <c r="M617" s="43">
        <f t="shared" si="38"/>
        <v>0</v>
      </c>
    </row>
    <row r="618" spans="2:13" hidden="1" x14ac:dyDescent="0.25">
      <c r="B618" s="21">
        <v>206</v>
      </c>
      <c r="C618" s="77" t="s">
        <v>527</v>
      </c>
      <c r="D618" s="77" t="s">
        <v>787</v>
      </c>
      <c r="E618" s="77"/>
      <c r="F618" s="77">
        <v>2011</v>
      </c>
      <c r="G618" s="7" t="s">
        <v>80</v>
      </c>
      <c r="J618" s="44">
        <f t="shared" si="39"/>
        <v>0</v>
      </c>
      <c r="K618" s="40">
        <f t="shared" si="36"/>
        <v>0</v>
      </c>
      <c r="L618" s="40">
        <f t="shared" si="37"/>
        <v>0</v>
      </c>
      <c r="M618" s="41">
        <f t="shared" si="38"/>
        <v>0</v>
      </c>
    </row>
    <row r="619" spans="2:13" x14ac:dyDescent="0.25">
      <c r="B619" s="74">
        <v>206</v>
      </c>
      <c r="C619" s="77"/>
      <c r="D619" s="77"/>
      <c r="E619" s="77"/>
      <c r="F619" s="77"/>
      <c r="G619" s="8" t="s">
        <v>421</v>
      </c>
      <c r="J619" s="45">
        <f t="shared" si="39"/>
        <v>0</v>
      </c>
      <c r="K619" s="24">
        <f t="shared" si="36"/>
        <v>0</v>
      </c>
      <c r="L619" s="24">
        <f t="shared" si="37"/>
        <v>0</v>
      </c>
      <c r="M619" s="36">
        <f t="shared" si="38"/>
        <v>1</v>
      </c>
    </row>
    <row r="620" spans="2:13" x14ac:dyDescent="0.25">
      <c r="B620" s="76"/>
      <c r="C620" s="77"/>
      <c r="D620" s="77"/>
      <c r="E620" s="77"/>
      <c r="F620" s="77"/>
      <c r="G620" s="8" t="s">
        <v>58</v>
      </c>
      <c r="J620" s="46">
        <f t="shared" si="39"/>
        <v>0</v>
      </c>
      <c r="K620" s="42">
        <f t="shared" si="36"/>
        <v>0</v>
      </c>
      <c r="L620" s="42">
        <f t="shared" si="37"/>
        <v>0</v>
      </c>
      <c r="M620" s="43">
        <f t="shared" si="38"/>
        <v>0</v>
      </c>
    </row>
    <row r="621" spans="2:13" hidden="1" x14ac:dyDescent="0.25">
      <c r="B621" s="21">
        <v>207</v>
      </c>
      <c r="C621" s="77" t="s">
        <v>528</v>
      </c>
      <c r="D621" s="77" t="s">
        <v>788</v>
      </c>
      <c r="E621" s="77"/>
      <c r="F621" s="77">
        <v>2011</v>
      </c>
      <c r="G621" s="7" t="s">
        <v>38</v>
      </c>
      <c r="J621" s="44">
        <f t="shared" si="39"/>
        <v>0</v>
      </c>
      <c r="K621" s="40">
        <f t="shared" si="36"/>
        <v>0</v>
      </c>
      <c r="L621" s="40">
        <f t="shared" si="37"/>
        <v>1</v>
      </c>
      <c r="M621" s="41">
        <f t="shared" si="38"/>
        <v>0</v>
      </c>
    </row>
    <row r="622" spans="2:13" x14ac:dyDescent="0.25">
      <c r="B622" s="74">
        <v>207</v>
      </c>
      <c r="C622" s="77"/>
      <c r="D622" s="77"/>
      <c r="E622" s="77"/>
      <c r="F622" s="77"/>
      <c r="G622" s="8" t="s">
        <v>143</v>
      </c>
      <c r="J622" s="45">
        <f t="shared" si="39"/>
        <v>0</v>
      </c>
      <c r="K622" s="24">
        <f t="shared" si="36"/>
        <v>0</v>
      </c>
      <c r="L622" s="24">
        <f t="shared" si="37"/>
        <v>0</v>
      </c>
      <c r="M622" s="36">
        <f t="shared" si="38"/>
        <v>0</v>
      </c>
    </row>
    <row r="623" spans="2:13" x14ac:dyDescent="0.25">
      <c r="B623" s="76"/>
      <c r="C623" s="77"/>
      <c r="D623" s="77"/>
      <c r="E623" s="77"/>
      <c r="F623" s="77"/>
      <c r="G623" s="8" t="s">
        <v>12</v>
      </c>
      <c r="J623" s="46">
        <f t="shared" si="39"/>
        <v>1</v>
      </c>
      <c r="K623" s="42">
        <f t="shared" si="36"/>
        <v>0</v>
      </c>
      <c r="L623" s="42">
        <f t="shared" si="37"/>
        <v>0</v>
      </c>
      <c r="M623" s="43">
        <f t="shared" si="38"/>
        <v>0</v>
      </c>
    </row>
    <row r="624" spans="2:13" hidden="1" x14ac:dyDescent="0.25">
      <c r="B624" s="21">
        <v>208</v>
      </c>
      <c r="C624" s="77" t="s">
        <v>529</v>
      </c>
      <c r="D624" s="77" t="s">
        <v>531</v>
      </c>
      <c r="E624" s="77"/>
      <c r="F624" s="77">
        <v>2011</v>
      </c>
      <c r="G624" s="7" t="s">
        <v>27</v>
      </c>
      <c r="J624" s="44">
        <f t="shared" si="39"/>
        <v>0</v>
      </c>
      <c r="K624" s="40">
        <f t="shared" si="36"/>
        <v>0</v>
      </c>
      <c r="L624" s="40">
        <f t="shared" si="37"/>
        <v>0</v>
      </c>
      <c r="M624" s="41">
        <f t="shared" si="38"/>
        <v>0</v>
      </c>
    </row>
    <row r="625" spans="2:13" x14ac:dyDescent="0.25">
      <c r="B625" s="74">
        <v>208</v>
      </c>
      <c r="C625" s="77"/>
      <c r="D625" s="77"/>
      <c r="E625" s="77"/>
      <c r="F625" s="77"/>
      <c r="G625" s="8" t="s">
        <v>530</v>
      </c>
      <c r="J625" s="45">
        <f t="shared" si="39"/>
        <v>0</v>
      </c>
      <c r="K625" s="24">
        <f t="shared" si="36"/>
        <v>0</v>
      </c>
      <c r="L625" s="24">
        <f t="shared" si="37"/>
        <v>0</v>
      </c>
      <c r="M625" s="36">
        <f t="shared" si="38"/>
        <v>0</v>
      </c>
    </row>
    <row r="626" spans="2:13" x14ac:dyDescent="0.25">
      <c r="B626" s="75"/>
      <c r="C626" s="77"/>
      <c r="D626" s="77"/>
      <c r="E626" s="77"/>
      <c r="F626" s="77"/>
      <c r="G626" s="14" t="s">
        <v>831</v>
      </c>
      <c r="J626" s="45">
        <f t="shared" si="39"/>
        <v>0</v>
      </c>
      <c r="K626" s="24">
        <f t="shared" si="36"/>
        <v>0</v>
      </c>
      <c r="L626" s="24">
        <f t="shared" si="37"/>
        <v>0</v>
      </c>
      <c r="M626" s="36">
        <f t="shared" si="38"/>
        <v>0</v>
      </c>
    </row>
    <row r="627" spans="2:13" x14ac:dyDescent="0.25">
      <c r="B627" s="75"/>
      <c r="C627" s="77"/>
      <c r="D627" s="77"/>
      <c r="E627" s="77"/>
      <c r="F627" s="77"/>
      <c r="G627" s="8" t="s">
        <v>266</v>
      </c>
      <c r="J627" s="45">
        <f t="shared" si="39"/>
        <v>0</v>
      </c>
      <c r="K627" s="24">
        <f t="shared" si="36"/>
        <v>0</v>
      </c>
      <c r="L627" s="24">
        <f t="shared" si="37"/>
        <v>0</v>
      </c>
      <c r="M627" s="36">
        <f t="shared" si="38"/>
        <v>0</v>
      </c>
    </row>
    <row r="628" spans="2:13" x14ac:dyDescent="0.25">
      <c r="B628" s="76"/>
      <c r="C628" s="77"/>
      <c r="D628" s="77"/>
      <c r="E628" s="77"/>
      <c r="F628" s="77"/>
      <c r="G628" s="15" t="s">
        <v>830</v>
      </c>
      <c r="J628" s="46">
        <f t="shared" si="39"/>
        <v>0</v>
      </c>
      <c r="K628" s="42">
        <f t="shared" si="36"/>
        <v>0</v>
      </c>
      <c r="L628" s="42">
        <f t="shared" si="37"/>
        <v>0</v>
      </c>
      <c r="M628" s="43">
        <f t="shared" si="38"/>
        <v>0</v>
      </c>
    </row>
    <row r="629" spans="2:13" hidden="1" x14ac:dyDescent="0.25">
      <c r="B629" s="21">
        <v>209</v>
      </c>
      <c r="C629" s="77" t="s">
        <v>532</v>
      </c>
      <c r="D629" s="77" t="s">
        <v>533</v>
      </c>
      <c r="E629" s="77"/>
      <c r="F629" s="77">
        <v>2011</v>
      </c>
      <c r="G629" s="16" t="s">
        <v>828</v>
      </c>
      <c r="J629" s="44">
        <f t="shared" si="39"/>
        <v>0</v>
      </c>
      <c r="K629" s="40">
        <f t="shared" si="36"/>
        <v>0</v>
      </c>
      <c r="L629" s="40">
        <f t="shared" si="37"/>
        <v>0</v>
      </c>
      <c r="M629" s="41">
        <f t="shared" si="38"/>
        <v>0</v>
      </c>
    </row>
    <row r="630" spans="2:13" x14ac:dyDescent="0.25">
      <c r="B630" s="74">
        <v>209</v>
      </c>
      <c r="C630" s="77"/>
      <c r="D630" s="77"/>
      <c r="E630" s="77"/>
      <c r="F630" s="77"/>
      <c r="G630" s="14" t="s">
        <v>829</v>
      </c>
      <c r="J630" s="45">
        <f t="shared" si="39"/>
        <v>0</v>
      </c>
      <c r="K630" s="24">
        <f t="shared" si="36"/>
        <v>0</v>
      </c>
      <c r="L630" s="24">
        <f t="shared" si="37"/>
        <v>0</v>
      </c>
      <c r="M630" s="36">
        <f t="shared" si="38"/>
        <v>0</v>
      </c>
    </row>
    <row r="631" spans="2:13" x14ac:dyDescent="0.25">
      <c r="B631" s="75"/>
      <c r="C631" s="77"/>
      <c r="D631" s="77"/>
      <c r="E631" s="77"/>
      <c r="F631" s="77"/>
      <c r="G631" s="14" t="s">
        <v>534</v>
      </c>
      <c r="J631" s="45">
        <f t="shared" si="39"/>
        <v>0</v>
      </c>
      <c r="K631" s="24">
        <f t="shared" si="36"/>
        <v>0</v>
      </c>
      <c r="L631" s="24">
        <f t="shared" si="37"/>
        <v>0</v>
      </c>
      <c r="M631" s="36">
        <f t="shared" si="38"/>
        <v>0</v>
      </c>
    </row>
    <row r="632" spans="2:13" x14ac:dyDescent="0.25">
      <c r="B632" s="76"/>
      <c r="C632" s="77"/>
      <c r="D632" s="77"/>
      <c r="E632" s="77"/>
      <c r="F632" s="77"/>
      <c r="G632" s="14" t="s">
        <v>832</v>
      </c>
      <c r="J632" s="46">
        <f t="shared" si="39"/>
        <v>0</v>
      </c>
      <c r="K632" s="42">
        <f t="shared" si="36"/>
        <v>0</v>
      </c>
      <c r="L632" s="42">
        <f t="shared" si="37"/>
        <v>0</v>
      </c>
      <c r="M632" s="43">
        <f t="shared" si="38"/>
        <v>0</v>
      </c>
    </row>
    <row r="633" spans="2:13" hidden="1" x14ac:dyDescent="0.25">
      <c r="B633" s="21">
        <v>210</v>
      </c>
      <c r="C633" s="77" t="s">
        <v>535</v>
      </c>
      <c r="D633" s="77" t="s">
        <v>536</v>
      </c>
      <c r="E633" s="77"/>
      <c r="F633" s="77">
        <v>2011</v>
      </c>
      <c r="G633" s="16" t="s">
        <v>833</v>
      </c>
      <c r="J633" s="44">
        <f t="shared" si="39"/>
        <v>0</v>
      </c>
      <c r="K633" s="40">
        <f t="shared" si="36"/>
        <v>0</v>
      </c>
      <c r="L633" s="40">
        <f t="shared" si="37"/>
        <v>0</v>
      </c>
      <c r="M633" s="41">
        <f t="shared" si="38"/>
        <v>0</v>
      </c>
    </row>
    <row r="634" spans="2:13" x14ac:dyDescent="0.25">
      <c r="B634" s="74">
        <v>210</v>
      </c>
      <c r="C634" s="77"/>
      <c r="D634" s="77"/>
      <c r="E634" s="77"/>
      <c r="F634" s="77"/>
      <c r="G634" s="14" t="s">
        <v>834</v>
      </c>
      <c r="J634" s="45">
        <f t="shared" si="39"/>
        <v>0</v>
      </c>
      <c r="K634" s="24">
        <f t="shared" si="36"/>
        <v>0</v>
      </c>
      <c r="L634" s="24">
        <f t="shared" si="37"/>
        <v>0</v>
      </c>
      <c r="M634" s="36">
        <f t="shared" si="38"/>
        <v>0</v>
      </c>
    </row>
    <row r="635" spans="2:13" x14ac:dyDescent="0.25">
      <c r="B635" s="75"/>
      <c r="C635" s="77"/>
      <c r="D635" s="77"/>
      <c r="E635" s="77"/>
      <c r="F635" s="77"/>
      <c r="G635" s="14" t="s">
        <v>835</v>
      </c>
      <c r="J635" s="45">
        <f t="shared" si="39"/>
        <v>0</v>
      </c>
      <c r="K635" s="24">
        <f t="shared" si="36"/>
        <v>0</v>
      </c>
      <c r="L635" s="24">
        <f t="shared" si="37"/>
        <v>0</v>
      </c>
      <c r="M635" s="36">
        <f t="shared" si="38"/>
        <v>0</v>
      </c>
    </row>
    <row r="636" spans="2:13" x14ac:dyDescent="0.25">
      <c r="B636" s="76"/>
      <c r="C636" s="77"/>
      <c r="D636" s="77"/>
      <c r="E636" s="77"/>
      <c r="F636" s="77"/>
      <c r="G636" s="14" t="s">
        <v>836</v>
      </c>
      <c r="J636" s="46">
        <f t="shared" si="39"/>
        <v>0</v>
      </c>
      <c r="K636" s="42">
        <f t="shared" si="36"/>
        <v>0</v>
      </c>
      <c r="L636" s="42">
        <f t="shared" si="37"/>
        <v>0</v>
      </c>
      <c r="M636" s="43">
        <f t="shared" si="38"/>
        <v>0</v>
      </c>
    </row>
    <row r="637" spans="2:13" hidden="1" x14ac:dyDescent="0.25">
      <c r="B637" s="21">
        <v>211</v>
      </c>
      <c r="C637" s="77" t="s">
        <v>537</v>
      </c>
      <c r="D637" s="77" t="s">
        <v>538</v>
      </c>
      <c r="E637" s="77"/>
      <c r="F637" s="77">
        <v>2011</v>
      </c>
      <c r="G637" s="7" t="s">
        <v>789</v>
      </c>
      <c r="J637" s="44">
        <f t="shared" si="39"/>
        <v>0</v>
      </c>
      <c r="K637" s="40">
        <f t="shared" si="36"/>
        <v>0</v>
      </c>
      <c r="L637" s="40">
        <f t="shared" si="37"/>
        <v>0</v>
      </c>
      <c r="M637" s="41">
        <f t="shared" si="38"/>
        <v>0</v>
      </c>
    </row>
    <row r="638" spans="2:13" x14ac:dyDescent="0.25">
      <c r="B638" s="21">
        <v>211</v>
      </c>
      <c r="C638" s="77"/>
      <c r="D638" s="77"/>
      <c r="E638" s="77"/>
      <c r="F638" s="77"/>
      <c r="G638" s="8" t="s">
        <v>790</v>
      </c>
      <c r="J638" s="46">
        <f t="shared" si="39"/>
        <v>0</v>
      </c>
      <c r="K638" s="42">
        <f t="shared" si="36"/>
        <v>0</v>
      </c>
      <c r="L638" s="42">
        <f t="shared" si="37"/>
        <v>0</v>
      </c>
      <c r="M638" s="43">
        <f t="shared" si="38"/>
        <v>0</v>
      </c>
    </row>
    <row r="639" spans="2:13" hidden="1" x14ac:dyDescent="0.25">
      <c r="B639" s="21">
        <v>212</v>
      </c>
      <c r="C639" s="77" t="s">
        <v>539</v>
      </c>
      <c r="D639" s="77" t="s">
        <v>540</v>
      </c>
      <c r="E639" s="77"/>
      <c r="F639" s="77">
        <v>2011</v>
      </c>
      <c r="G639" s="16" t="s">
        <v>476</v>
      </c>
      <c r="J639" s="44">
        <f t="shared" si="39"/>
        <v>0</v>
      </c>
      <c r="K639" s="40">
        <f t="shared" si="36"/>
        <v>0</v>
      </c>
      <c r="L639" s="40">
        <f t="shared" si="37"/>
        <v>0</v>
      </c>
      <c r="M639" s="41">
        <f t="shared" si="38"/>
        <v>0</v>
      </c>
    </row>
    <row r="640" spans="2:13" x14ac:dyDescent="0.25">
      <c r="B640" s="21">
        <v>212</v>
      </c>
      <c r="C640" s="77"/>
      <c r="D640" s="77"/>
      <c r="E640" s="77"/>
      <c r="F640" s="77"/>
      <c r="G640" s="14" t="s">
        <v>6</v>
      </c>
      <c r="J640" s="46">
        <f t="shared" si="39"/>
        <v>0</v>
      </c>
      <c r="K640" s="42">
        <f t="shared" si="36"/>
        <v>0</v>
      </c>
      <c r="L640" s="42">
        <f t="shared" si="37"/>
        <v>0</v>
      </c>
      <c r="M640" s="43">
        <f t="shared" si="38"/>
        <v>0</v>
      </c>
    </row>
    <row r="641" spans="2:13" hidden="1" x14ac:dyDescent="0.25">
      <c r="B641" s="21">
        <v>213</v>
      </c>
      <c r="C641" s="77" t="s">
        <v>541</v>
      </c>
      <c r="D641" s="77" t="s">
        <v>542</v>
      </c>
      <c r="E641" s="77"/>
      <c r="F641" s="77">
        <v>2011</v>
      </c>
      <c r="G641" s="7" t="s">
        <v>27</v>
      </c>
      <c r="J641" s="44">
        <f t="shared" si="39"/>
        <v>0</v>
      </c>
      <c r="K641" s="40">
        <f t="shared" si="36"/>
        <v>0</v>
      </c>
      <c r="L641" s="40">
        <f t="shared" si="37"/>
        <v>0</v>
      </c>
      <c r="M641" s="41">
        <f t="shared" si="38"/>
        <v>0</v>
      </c>
    </row>
    <row r="642" spans="2:13" x14ac:dyDescent="0.25">
      <c r="B642" s="21">
        <v>213</v>
      </c>
      <c r="C642" s="77"/>
      <c r="D642" s="77"/>
      <c r="E642" s="77"/>
      <c r="F642" s="77"/>
      <c r="G642" s="8" t="s">
        <v>135</v>
      </c>
      <c r="J642" s="46">
        <f t="shared" si="39"/>
        <v>0</v>
      </c>
      <c r="K642" s="42">
        <f t="shared" si="36"/>
        <v>0</v>
      </c>
      <c r="L642" s="42">
        <f t="shared" si="37"/>
        <v>1</v>
      </c>
      <c r="M642" s="43">
        <f t="shared" si="38"/>
        <v>0</v>
      </c>
    </row>
    <row r="643" spans="2:13" ht="45" hidden="1" x14ac:dyDescent="0.25">
      <c r="B643" s="21">
        <v>214</v>
      </c>
      <c r="C643" s="3" t="s">
        <v>543</v>
      </c>
      <c r="D643" s="3" t="s">
        <v>544</v>
      </c>
      <c r="E643" s="3"/>
      <c r="F643" s="3">
        <v>2011</v>
      </c>
      <c r="G643" s="10" t="s">
        <v>203</v>
      </c>
      <c r="J643" s="19">
        <f t="shared" si="39"/>
        <v>0</v>
      </c>
      <c r="K643" s="47">
        <f t="shared" si="36"/>
        <v>0</v>
      </c>
      <c r="L643" s="47">
        <f t="shared" si="37"/>
        <v>0</v>
      </c>
      <c r="M643" s="65">
        <f t="shared" si="38"/>
        <v>1</v>
      </c>
    </row>
    <row r="644" spans="2:13" hidden="1" x14ac:dyDescent="0.25">
      <c r="B644" s="21">
        <v>215</v>
      </c>
      <c r="C644" s="77" t="s">
        <v>545</v>
      </c>
      <c r="D644" s="77" t="s">
        <v>547</v>
      </c>
      <c r="E644" s="77"/>
      <c r="F644" s="77">
        <v>2010</v>
      </c>
      <c r="G644" s="7" t="s">
        <v>80</v>
      </c>
      <c r="J644" s="44">
        <f t="shared" si="39"/>
        <v>0</v>
      </c>
      <c r="K644" s="40">
        <f t="shared" si="36"/>
        <v>0</v>
      </c>
      <c r="L644" s="40">
        <f t="shared" si="37"/>
        <v>0</v>
      </c>
      <c r="M644" s="41">
        <f t="shared" si="38"/>
        <v>0</v>
      </c>
    </row>
    <row r="645" spans="2:13" x14ac:dyDescent="0.25">
      <c r="B645" s="21">
        <v>215</v>
      </c>
      <c r="C645" s="77"/>
      <c r="D645" s="77"/>
      <c r="E645" s="77"/>
      <c r="F645" s="77"/>
      <c r="G645" s="14" t="s">
        <v>546</v>
      </c>
      <c r="J645" s="45">
        <f t="shared" si="39"/>
        <v>0</v>
      </c>
      <c r="K645" s="24">
        <f t="shared" si="36"/>
        <v>0</v>
      </c>
      <c r="L645" s="24">
        <f t="shared" si="37"/>
        <v>0</v>
      </c>
      <c r="M645" s="36">
        <f t="shared" si="38"/>
        <v>0</v>
      </c>
    </row>
    <row r="646" spans="2:13" x14ac:dyDescent="0.25">
      <c r="B646" s="21">
        <v>215</v>
      </c>
      <c r="C646" s="77"/>
      <c r="D646" s="77"/>
      <c r="E646" s="77"/>
      <c r="F646" s="77"/>
      <c r="G646" s="8" t="s">
        <v>176</v>
      </c>
      <c r="J646" s="46">
        <f t="shared" si="39"/>
        <v>0</v>
      </c>
      <c r="K646" s="42">
        <f t="shared" ref="K646:K680" si="40">IF(OR(G646="Antioxidantes",G646="Antioxidante"), 1, 0)</f>
        <v>0</v>
      </c>
      <c r="L646" s="42">
        <f t="shared" ref="L646:L680" si="41">IF(OR(G646="Fermentación", G646="Etanol", G646="Alcohol", G646= "Bioetanol"), 1, 0)</f>
        <v>0</v>
      </c>
      <c r="M646" s="43">
        <f t="shared" ref="M646:M680" si="42">IF(OR(G646="Fisicoquímicos", G646="Enzimas", G646="Ácido", G646= "Enzimática",G646="PH",G646="Carbono", G646="Biomasa"), 1, 0)</f>
        <v>0</v>
      </c>
    </row>
    <row r="647" spans="2:13" hidden="1" x14ac:dyDescent="0.25">
      <c r="B647" s="21">
        <v>216</v>
      </c>
      <c r="C647" s="77" t="s">
        <v>548</v>
      </c>
      <c r="D647" s="77" t="s">
        <v>549</v>
      </c>
      <c r="E647" s="77"/>
      <c r="F647" s="77">
        <v>2010</v>
      </c>
      <c r="G647" s="7" t="s">
        <v>58</v>
      </c>
      <c r="J647" s="44">
        <f t="shared" si="39"/>
        <v>0</v>
      </c>
      <c r="K647" s="40">
        <f t="shared" si="40"/>
        <v>0</v>
      </c>
      <c r="L647" s="40">
        <f t="shared" si="41"/>
        <v>0</v>
      </c>
      <c r="M647" s="41">
        <f t="shared" si="42"/>
        <v>0</v>
      </c>
    </row>
    <row r="648" spans="2:13" x14ac:dyDescent="0.25">
      <c r="B648" s="21">
        <v>216</v>
      </c>
      <c r="C648" s="77"/>
      <c r="D648" s="77"/>
      <c r="E648" s="77"/>
      <c r="F648" s="77"/>
      <c r="G648" s="8" t="s">
        <v>838</v>
      </c>
      <c r="J648" s="45">
        <f t="shared" ref="J648:J680" si="43">IF(OR(G648="Residuos", G648="Desechos", G648="Descomposición", G648= "Aguas Residuales"), 1, 0)</f>
        <v>0</v>
      </c>
      <c r="K648" s="24">
        <f t="shared" si="40"/>
        <v>0</v>
      </c>
      <c r="L648" s="24">
        <f t="shared" si="41"/>
        <v>0</v>
      </c>
      <c r="M648" s="36">
        <f t="shared" si="42"/>
        <v>1</v>
      </c>
    </row>
    <row r="649" spans="2:13" x14ac:dyDescent="0.25">
      <c r="B649" s="21">
        <v>216</v>
      </c>
      <c r="C649" s="77"/>
      <c r="D649" s="77"/>
      <c r="E649" s="77"/>
      <c r="F649" s="77"/>
      <c r="G649" s="14" t="s">
        <v>550</v>
      </c>
      <c r="J649" s="46">
        <f t="shared" si="43"/>
        <v>0</v>
      </c>
      <c r="K649" s="42">
        <f t="shared" si="40"/>
        <v>0</v>
      </c>
      <c r="L649" s="42">
        <f t="shared" si="41"/>
        <v>0</v>
      </c>
      <c r="M649" s="43">
        <f t="shared" si="42"/>
        <v>0</v>
      </c>
    </row>
    <row r="650" spans="2:13" hidden="1" x14ac:dyDescent="0.25">
      <c r="B650" s="21">
        <v>217</v>
      </c>
      <c r="C650" s="77" t="s">
        <v>551</v>
      </c>
      <c r="D650" s="77" t="s">
        <v>552</v>
      </c>
      <c r="E650" s="77"/>
      <c r="F650" s="77">
        <v>2010</v>
      </c>
      <c r="G650" s="16" t="s">
        <v>837</v>
      </c>
      <c r="J650" s="44">
        <f t="shared" si="43"/>
        <v>0</v>
      </c>
      <c r="K650" s="40">
        <f t="shared" si="40"/>
        <v>0</v>
      </c>
      <c r="L650" s="40">
        <f t="shared" si="41"/>
        <v>0</v>
      </c>
      <c r="M650" s="41">
        <f t="shared" si="42"/>
        <v>0</v>
      </c>
    </row>
    <row r="651" spans="2:13" x14ac:dyDescent="0.25">
      <c r="B651" s="21">
        <v>217</v>
      </c>
      <c r="C651" s="77"/>
      <c r="D651" s="77"/>
      <c r="E651" s="77"/>
      <c r="F651" s="77"/>
      <c r="G651" s="14" t="s">
        <v>469</v>
      </c>
      <c r="J651" s="45">
        <f t="shared" si="43"/>
        <v>0</v>
      </c>
      <c r="K651" s="24">
        <f t="shared" si="40"/>
        <v>0</v>
      </c>
      <c r="L651" s="24">
        <f t="shared" si="41"/>
        <v>0</v>
      </c>
      <c r="M651" s="36">
        <f t="shared" si="42"/>
        <v>0</v>
      </c>
    </row>
    <row r="652" spans="2:13" x14ac:dyDescent="0.25">
      <c r="B652" s="21">
        <v>217</v>
      </c>
      <c r="C652" s="77"/>
      <c r="D652" s="77"/>
      <c r="E652" s="77"/>
      <c r="F652" s="77"/>
      <c r="G652" s="14" t="s">
        <v>167</v>
      </c>
      <c r="J652" s="46">
        <f t="shared" si="43"/>
        <v>0</v>
      </c>
      <c r="K652" s="42">
        <f t="shared" si="40"/>
        <v>1</v>
      </c>
      <c r="L652" s="42">
        <f t="shared" si="41"/>
        <v>0</v>
      </c>
      <c r="M652" s="43">
        <f t="shared" si="42"/>
        <v>0</v>
      </c>
    </row>
    <row r="653" spans="2:13" ht="30" hidden="1" x14ac:dyDescent="0.25">
      <c r="B653" s="21">
        <v>218</v>
      </c>
      <c r="C653" s="3" t="s">
        <v>553</v>
      </c>
      <c r="D653" s="3" t="s">
        <v>554</v>
      </c>
      <c r="E653" s="3"/>
      <c r="F653" s="3">
        <v>2010</v>
      </c>
      <c r="G653" s="17" t="s">
        <v>195</v>
      </c>
      <c r="J653" s="19">
        <f t="shared" si="43"/>
        <v>0</v>
      </c>
      <c r="K653" s="47">
        <f t="shared" si="40"/>
        <v>0</v>
      </c>
      <c r="L653" s="47">
        <f t="shared" si="41"/>
        <v>0</v>
      </c>
      <c r="M653" s="65">
        <f t="shared" si="42"/>
        <v>0</v>
      </c>
    </row>
    <row r="654" spans="2:13" hidden="1" x14ac:dyDescent="0.25">
      <c r="B654" s="21">
        <v>219</v>
      </c>
      <c r="C654" s="77" t="s">
        <v>555</v>
      </c>
      <c r="D654" s="77" t="s">
        <v>556</v>
      </c>
      <c r="E654" s="77"/>
      <c r="F654" s="77">
        <v>2010</v>
      </c>
      <c r="G654" s="16" t="s">
        <v>211</v>
      </c>
      <c r="J654" s="44">
        <f t="shared" si="43"/>
        <v>0</v>
      </c>
      <c r="K654" s="40">
        <f t="shared" si="40"/>
        <v>0</v>
      </c>
      <c r="L654" s="40">
        <f t="shared" si="41"/>
        <v>0</v>
      </c>
      <c r="M654" s="41">
        <f t="shared" si="42"/>
        <v>0</v>
      </c>
    </row>
    <row r="655" spans="2:13" x14ac:dyDescent="0.25">
      <c r="B655" s="21">
        <v>219</v>
      </c>
      <c r="C655" s="77"/>
      <c r="D655" s="77"/>
      <c r="E655" s="77"/>
      <c r="F655" s="77"/>
      <c r="G655" s="8" t="s">
        <v>69</v>
      </c>
      <c r="J655" s="46">
        <f t="shared" si="43"/>
        <v>0</v>
      </c>
      <c r="K655" s="42">
        <f t="shared" si="40"/>
        <v>0</v>
      </c>
      <c r="L655" s="42">
        <f t="shared" si="41"/>
        <v>0</v>
      </c>
      <c r="M655" s="43">
        <f t="shared" si="42"/>
        <v>0</v>
      </c>
    </row>
    <row r="656" spans="2:13" hidden="1" x14ac:dyDescent="0.25">
      <c r="B656" s="21">
        <v>220</v>
      </c>
      <c r="C656" s="77" t="s">
        <v>557</v>
      </c>
      <c r="D656" s="77" t="s">
        <v>558</v>
      </c>
      <c r="E656" s="77"/>
      <c r="F656" s="77">
        <v>2010</v>
      </c>
      <c r="G656" s="16" t="s">
        <v>69</v>
      </c>
      <c r="J656" s="44">
        <f t="shared" si="43"/>
        <v>0</v>
      </c>
      <c r="K656" s="40">
        <f t="shared" si="40"/>
        <v>0</v>
      </c>
      <c r="L656" s="40">
        <f t="shared" si="41"/>
        <v>0</v>
      </c>
      <c r="M656" s="41">
        <f t="shared" si="42"/>
        <v>0</v>
      </c>
    </row>
    <row r="657" spans="2:13" x14ac:dyDescent="0.25">
      <c r="B657" s="21">
        <v>220</v>
      </c>
      <c r="C657" s="77"/>
      <c r="D657" s="77"/>
      <c r="E657" s="77"/>
      <c r="F657" s="77"/>
      <c r="G657" s="8" t="s">
        <v>38</v>
      </c>
      <c r="J657" s="45">
        <f t="shared" si="43"/>
        <v>0</v>
      </c>
      <c r="K657" s="24">
        <f t="shared" si="40"/>
        <v>0</v>
      </c>
      <c r="L657" s="24">
        <f t="shared" si="41"/>
        <v>1</v>
      </c>
      <c r="M657" s="36">
        <f t="shared" si="42"/>
        <v>0</v>
      </c>
    </row>
    <row r="658" spans="2:13" x14ac:dyDescent="0.25">
      <c r="B658" s="21">
        <v>220</v>
      </c>
      <c r="C658" s="77"/>
      <c r="D658" s="77"/>
      <c r="E658" s="77"/>
      <c r="F658" s="77"/>
      <c r="G658" s="8" t="s">
        <v>58</v>
      </c>
      <c r="J658" s="46">
        <f t="shared" si="43"/>
        <v>0</v>
      </c>
      <c r="K658" s="42">
        <f t="shared" si="40"/>
        <v>0</v>
      </c>
      <c r="L658" s="42">
        <f t="shared" si="41"/>
        <v>0</v>
      </c>
      <c r="M658" s="43">
        <f t="shared" si="42"/>
        <v>0</v>
      </c>
    </row>
    <row r="659" spans="2:13" ht="30" hidden="1" x14ac:dyDescent="0.25">
      <c r="B659" s="21">
        <v>221</v>
      </c>
      <c r="C659" s="3" t="s">
        <v>559</v>
      </c>
      <c r="D659" s="3" t="s">
        <v>560</v>
      </c>
      <c r="E659" s="3"/>
      <c r="F659" s="3">
        <v>2010</v>
      </c>
      <c r="G659" s="7" t="s">
        <v>266</v>
      </c>
      <c r="J659" s="19">
        <f t="shared" si="43"/>
        <v>0</v>
      </c>
      <c r="K659" s="47">
        <f t="shared" si="40"/>
        <v>0</v>
      </c>
      <c r="L659" s="47">
        <f t="shared" si="41"/>
        <v>0</v>
      </c>
      <c r="M659" s="65">
        <f t="shared" si="42"/>
        <v>0</v>
      </c>
    </row>
    <row r="660" spans="2:13" hidden="1" x14ac:dyDescent="0.25">
      <c r="B660" s="21">
        <v>222</v>
      </c>
      <c r="C660" s="77" t="s">
        <v>561</v>
      </c>
      <c r="D660" s="77" t="s">
        <v>564</v>
      </c>
      <c r="E660" s="77"/>
      <c r="F660" s="77">
        <v>2010</v>
      </c>
      <c r="G660" s="7" t="s">
        <v>562</v>
      </c>
      <c r="J660" s="44">
        <f t="shared" si="43"/>
        <v>0</v>
      </c>
      <c r="K660" s="40">
        <f t="shared" si="40"/>
        <v>0</v>
      </c>
      <c r="L660" s="40">
        <f t="shared" si="41"/>
        <v>0</v>
      </c>
      <c r="M660" s="41">
        <f t="shared" si="42"/>
        <v>0</v>
      </c>
    </row>
    <row r="661" spans="2:13" x14ac:dyDescent="0.25">
      <c r="B661" s="74">
        <v>222</v>
      </c>
      <c r="C661" s="77"/>
      <c r="D661" s="77"/>
      <c r="E661" s="77"/>
      <c r="F661" s="77"/>
      <c r="G661" s="8" t="s">
        <v>27</v>
      </c>
      <c r="J661" s="45">
        <f t="shared" si="43"/>
        <v>0</v>
      </c>
      <c r="K661" s="24">
        <f t="shared" si="40"/>
        <v>0</v>
      </c>
      <c r="L661" s="24">
        <f t="shared" si="41"/>
        <v>0</v>
      </c>
      <c r="M661" s="36">
        <f t="shared" si="42"/>
        <v>0</v>
      </c>
    </row>
    <row r="662" spans="2:13" x14ac:dyDescent="0.25">
      <c r="B662" s="75"/>
      <c r="C662" s="77"/>
      <c r="D662" s="77"/>
      <c r="E662" s="77"/>
      <c r="F662" s="77"/>
      <c r="G662" s="8" t="s">
        <v>266</v>
      </c>
      <c r="J662" s="45">
        <f t="shared" si="43"/>
        <v>0</v>
      </c>
      <c r="K662" s="24">
        <f t="shared" si="40"/>
        <v>0</v>
      </c>
      <c r="L662" s="24">
        <f t="shared" si="41"/>
        <v>0</v>
      </c>
      <c r="M662" s="36">
        <f t="shared" si="42"/>
        <v>0</v>
      </c>
    </row>
    <row r="663" spans="2:13" x14ac:dyDescent="0.25">
      <c r="B663" s="76"/>
      <c r="C663" s="77"/>
      <c r="D663" s="77"/>
      <c r="E663" s="77"/>
      <c r="F663" s="77"/>
      <c r="G663" s="14" t="s">
        <v>563</v>
      </c>
      <c r="J663" s="46">
        <f t="shared" si="43"/>
        <v>0</v>
      </c>
      <c r="K663" s="42">
        <f t="shared" si="40"/>
        <v>0</v>
      </c>
      <c r="L663" s="42">
        <f t="shared" si="41"/>
        <v>0</v>
      </c>
      <c r="M663" s="43">
        <f t="shared" si="42"/>
        <v>0</v>
      </c>
    </row>
    <row r="664" spans="2:13" hidden="1" x14ac:dyDescent="0.25">
      <c r="B664" s="21">
        <v>223</v>
      </c>
      <c r="C664" s="77" t="s">
        <v>565</v>
      </c>
      <c r="D664" s="77" t="s">
        <v>566</v>
      </c>
      <c r="E664" s="77"/>
      <c r="F664" s="77">
        <v>2010</v>
      </c>
      <c r="G664" s="7" t="s">
        <v>263</v>
      </c>
      <c r="J664" s="44">
        <f t="shared" si="43"/>
        <v>0</v>
      </c>
      <c r="K664" s="40">
        <f t="shared" si="40"/>
        <v>0</v>
      </c>
      <c r="L664" s="40">
        <f t="shared" si="41"/>
        <v>0</v>
      </c>
      <c r="M664" s="41">
        <f t="shared" si="42"/>
        <v>0</v>
      </c>
    </row>
    <row r="665" spans="2:13" x14ac:dyDescent="0.25">
      <c r="B665" s="21">
        <v>223</v>
      </c>
      <c r="C665" s="77"/>
      <c r="D665" s="77"/>
      <c r="E665" s="77"/>
      <c r="F665" s="77"/>
      <c r="G665" s="14" t="s">
        <v>55</v>
      </c>
      <c r="J665" s="46">
        <f t="shared" si="43"/>
        <v>0</v>
      </c>
      <c r="K665" s="42">
        <f t="shared" si="40"/>
        <v>0</v>
      </c>
      <c r="L665" s="42">
        <f t="shared" si="41"/>
        <v>0</v>
      </c>
      <c r="M665" s="43">
        <f t="shared" si="42"/>
        <v>0</v>
      </c>
    </row>
    <row r="666" spans="2:13" hidden="1" x14ac:dyDescent="0.25">
      <c r="B666" s="21">
        <v>224</v>
      </c>
      <c r="C666" s="77" t="s">
        <v>567</v>
      </c>
      <c r="D666" s="77" t="s">
        <v>568</v>
      </c>
      <c r="E666" s="77"/>
      <c r="F666" s="77">
        <v>2009</v>
      </c>
      <c r="G666" s="16" t="s">
        <v>101</v>
      </c>
      <c r="J666" s="44">
        <f t="shared" si="43"/>
        <v>0</v>
      </c>
      <c r="K666" s="40">
        <f t="shared" si="40"/>
        <v>0</v>
      </c>
      <c r="L666" s="40">
        <f t="shared" si="41"/>
        <v>0</v>
      </c>
      <c r="M666" s="41">
        <f t="shared" si="42"/>
        <v>0</v>
      </c>
    </row>
    <row r="667" spans="2:13" x14ac:dyDescent="0.25">
      <c r="B667" s="21">
        <v>224</v>
      </c>
      <c r="C667" s="77"/>
      <c r="D667" s="77"/>
      <c r="E667" s="77"/>
      <c r="F667" s="77"/>
      <c r="G667" s="8" t="s">
        <v>12</v>
      </c>
      <c r="J667" s="46">
        <f t="shared" si="43"/>
        <v>1</v>
      </c>
      <c r="K667" s="42">
        <f t="shared" si="40"/>
        <v>0</v>
      </c>
      <c r="L667" s="42">
        <f t="shared" si="41"/>
        <v>0</v>
      </c>
      <c r="M667" s="43">
        <f t="shared" si="42"/>
        <v>0</v>
      </c>
    </row>
    <row r="668" spans="2:13" hidden="1" x14ac:dyDescent="0.25">
      <c r="B668" s="21">
        <v>225</v>
      </c>
      <c r="C668" s="77" t="s">
        <v>569</v>
      </c>
      <c r="D668" s="77" t="s">
        <v>570</v>
      </c>
      <c r="E668" s="77"/>
      <c r="F668" s="77">
        <v>2009</v>
      </c>
      <c r="G668" s="7" t="s">
        <v>467</v>
      </c>
      <c r="J668" s="44">
        <f t="shared" si="43"/>
        <v>0</v>
      </c>
      <c r="K668" s="40">
        <f t="shared" si="40"/>
        <v>0</v>
      </c>
      <c r="L668" s="40">
        <f t="shared" si="41"/>
        <v>0</v>
      </c>
      <c r="M668" s="41">
        <f t="shared" si="42"/>
        <v>0</v>
      </c>
    </row>
    <row r="669" spans="2:13" x14ac:dyDescent="0.25">
      <c r="B669" s="21">
        <v>225</v>
      </c>
      <c r="C669" s="77"/>
      <c r="D669" s="77"/>
      <c r="E669" s="77"/>
      <c r="F669" s="77"/>
      <c r="G669" s="14" t="s">
        <v>347</v>
      </c>
      <c r="J669" s="46">
        <f t="shared" si="43"/>
        <v>0</v>
      </c>
      <c r="K669" s="42">
        <f t="shared" si="40"/>
        <v>0</v>
      </c>
      <c r="L669" s="42">
        <f t="shared" si="41"/>
        <v>0</v>
      </c>
      <c r="M669" s="43">
        <f t="shared" si="42"/>
        <v>0</v>
      </c>
    </row>
    <row r="670" spans="2:13" ht="60" hidden="1" x14ac:dyDescent="0.25">
      <c r="B670" s="21">
        <v>226</v>
      </c>
      <c r="C670" s="3" t="s">
        <v>571</v>
      </c>
      <c r="D670" s="3" t="s">
        <v>572</v>
      </c>
      <c r="E670" s="3"/>
      <c r="F670" s="3">
        <v>2009</v>
      </c>
      <c r="G670" s="10" t="s">
        <v>827</v>
      </c>
      <c r="J670" s="19">
        <f t="shared" si="43"/>
        <v>0</v>
      </c>
      <c r="K670" s="47">
        <f t="shared" si="40"/>
        <v>0</v>
      </c>
      <c r="L670" s="47">
        <f t="shared" si="41"/>
        <v>0</v>
      </c>
      <c r="M670" s="65">
        <f t="shared" si="42"/>
        <v>0</v>
      </c>
    </row>
    <row r="671" spans="2:13" hidden="1" x14ac:dyDescent="0.25">
      <c r="B671" s="21">
        <v>227</v>
      </c>
      <c r="C671" s="3" t="s">
        <v>573</v>
      </c>
      <c r="D671" s="3"/>
      <c r="E671" s="3"/>
      <c r="F671" s="3">
        <v>2009</v>
      </c>
      <c r="G671" s="7" t="s">
        <v>266</v>
      </c>
      <c r="J671" s="19">
        <f t="shared" si="43"/>
        <v>0</v>
      </c>
      <c r="K671" s="47">
        <f t="shared" si="40"/>
        <v>0</v>
      </c>
      <c r="L671" s="47">
        <f t="shared" si="41"/>
        <v>0</v>
      </c>
      <c r="M671" s="65">
        <f t="shared" si="42"/>
        <v>0</v>
      </c>
    </row>
    <row r="672" spans="2:13" hidden="1" x14ac:dyDescent="0.25">
      <c r="B672" s="21">
        <v>228</v>
      </c>
      <c r="C672" s="77" t="s">
        <v>574</v>
      </c>
      <c r="D672" s="77" t="s">
        <v>575</v>
      </c>
      <c r="E672" s="77"/>
      <c r="F672" s="77">
        <v>2009</v>
      </c>
      <c r="G672" s="7" t="s">
        <v>59</v>
      </c>
      <c r="J672" s="44">
        <f t="shared" si="43"/>
        <v>0</v>
      </c>
      <c r="K672" s="40">
        <f t="shared" si="40"/>
        <v>0</v>
      </c>
      <c r="L672" s="40">
        <f t="shared" si="41"/>
        <v>0</v>
      </c>
      <c r="M672" s="41">
        <f t="shared" si="42"/>
        <v>0</v>
      </c>
    </row>
    <row r="673" spans="2:13" x14ac:dyDescent="0.25">
      <c r="B673" s="74">
        <v>228</v>
      </c>
      <c r="C673" s="77"/>
      <c r="D673" s="77"/>
      <c r="E673" s="77"/>
      <c r="F673" s="77"/>
      <c r="G673" s="8" t="s">
        <v>467</v>
      </c>
      <c r="J673" s="45">
        <f t="shared" si="43"/>
        <v>0</v>
      </c>
      <c r="K673" s="24">
        <f t="shared" si="40"/>
        <v>0</v>
      </c>
      <c r="L673" s="24">
        <f t="shared" si="41"/>
        <v>0</v>
      </c>
      <c r="M673" s="36">
        <f t="shared" si="42"/>
        <v>0</v>
      </c>
    </row>
    <row r="674" spans="2:13" x14ac:dyDescent="0.25">
      <c r="B674" s="76"/>
      <c r="C674" s="77"/>
      <c r="D674" s="77"/>
      <c r="E674" s="77"/>
      <c r="F674" s="77"/>
      <c r="G674" s="8" t="s">
        <v>64</v>
      </c>
      <c r="J674" s="46">
        <f t="shared" si="43"/>
        <v>1</v>
      </c>
      <c r="K674" s="42">
        <f t="shared" si="40"/>
        <v>0</v>
      </c>
      <c r="L674" s="42">
        <f t="shared" si="41"/>
        <v>0</v>
      </c>
      <c r="M674" s="43">
        <f t="shared" si="42"/>
        <v>0</v>
      </c>
    </row>
    <row r="675" spans="2:13" hidden="1" x14ac:dyDescent="0.25">
      <c r="B675" s="21">
        <v>229</v>
      </c>
      <c r="C675" s="77" t="s">
        <v>576</v>
      </c>
      <c r="D675" s="77" t="s">
        <v>578</v>
      </c>
      <c r="E675" s="77"/>
      <c r="F675" s="77">
        <v>2009</v>
      </c>
      <c r="G675" s="7" t="s">
        <v>195</v>
      </c>
      <c r="J675" s="44">
        <f t="shared" si="43"/>
        <v>0</v>
      </c>
      <c r="K675" s="40">
        <f t="shared" si="40"/>
        <v>0</v>
      </c>
      <c r="L675" s="40">
        <f t="shared" si="41"/>
        <v>0</v>
      </c>
      <c r="M675" s="41">
        <f t="shared" si="42"/>
        <v>0</v>
      </c>
    </row>
    <row r="676" spans="2:13" x14ac:dyDescent="0.25">
      <c r="B676" s="21">
        <v>229</v>
      </c>
      <c r="C676" s="77"/>
      <c r="D676" s="77"/>
      <c r="E676" s="77"/>
      <c r="F676" s="77"/>
      <c r="G676" s="8" t="s">
        <v>577</v>
      </c>
      <c r="J676" s="46">
        <f t="shared" si="43"/>
        <v>0</v>
      </c>
      <c r="K676" s="42">
        <f t="shared" si="40"/>
        <v>0</v>
      </c>
      <c r="L676" s="42">
        <f t="shared" si="41"/>
        <v>0</v>
      </c>
      <c r="M676" s="43">
        <f t="shared" si="42"/>
        <v>0</v>
      </c>
    </row>
    <row r="677" spans="2:13" hidden="1" x14ac:dyDescent="0.25">
      <c r="B677" s="21">
        <v>230</v>
      </c>
      <c r="C677" s="77" t="s">
        <v>579</v>
      </c>
      <c r="D677" s="77" t="s">
        <v>580</v>
      </c>
      <c r="E677" s="77"/>
      <c r="F677" s="77">
        <v>2009</v>
      </c>
      <c r="G677" s="7" t="s">
        <v>12</v>
      </c>
      <c r="J677" s="44">
        <f t="shared" si="43"/>
        <v>1</v>
      </c>
      <c r="K677" s="40">
        <f t="shared" si="40"/>
        <v>0</v>
      </c>
      <c r="L677" s="40">
        <f t="shared" si="41"/>
        <v>0</v>
      </c>
      <c r="M677" s="41">
        <f t="shared" si="42"/>
        <v>0</v>
      </c>
    </row>
    <row r="678" spans="2:13" x14ac:dyDescent="0.25">
      <c r="B678" s="74">
        <v>230</v>
      </c>
      <c r="C678" s="77"/>
      <c r="D678" s="77"/>
      <c r="E678" s="77"/>
      <c r="F678" s="77"/>
      <c r="G678" s="8" t="s">
        <v>581</v>
      </c>
      <c r="J678" s="45">
        <f t="shared" si="43"/>
        <v>0</v>
      </c>
      <c r="K678" s="24">
        <f t="shared" si="40"/>
        <v>0</v>
      </c>
      <c r="L678" s="24">
        <f t="shared" si="41"/>
        <v>0</v>
      </c>
      <c r="M678" s="36">
        <f t="shared" si="42"/>
        <v>0</v>
      </c>
    </row>
    <row r="679" spans="2:13" x14ac:dyDescent="0.25">
      <c r="B679" s="76"/>
      <c r="C679" s="77"/>
      <c r="D679" s="77"/>
      <c r="E679" s="77"/>
      <c r="F679" s="77"/>
      <c r="G679" s="8" t="s">
        <v>582</v>
      </c>
      <c r="J679" s="46">
        <f t="shared" si="43"/>
        <v>0</v>
      </c>
      <c r="K679" s="42">
        <f t="shared" si="40"/>
        <v>0</v>
      </c>
      <c r="L679" s="42">
        <f t="shared" si="41"/>
        <v>0</v>
      </c>
      <c r="M679" s="43">
        <f t="shared" si="42"/>
        <v>0</v>
      </c>
    </row>
    <row r="680" spans="2:13" ht="45" hidden="1" x14ac:dyDescent="0.25">
      <c r="B680" s="21">
        <v>231</v>
      </c>
      <c r="C680" s="3" t="s">
        <v>583</v>
      </c>
      <c r="D680" s="3" t="s">
        <v>584</v>
      </c>
      <c r="E680" s="3"/>
      <c r="F680" s="3">
        <v>2009</v>
      </c>
      <c r="G680" s="18" t="s">
        <v>827</v>
      </c>
      <c r="J680" s="19">
        <f t="shared" si="43"/>
        <v>0</v>
      </c>
      <c r="K680" s="47">
        <f t="shared" si="40"/>
        <v>0</v>
      </c>
      <c r="L680" s="47">
        <f t="shared" si="41"/>
        <v>0</v>
      </c>
      <c r="M680" s="65">
        <f t="shared" si="42"/>
        <v>0</v>
      </c>
    </row>
  </sheetData>
  <autoFilter ref="C4:G680" xr:uid="{A612C03B-86FC-442E-A0D5-F7B6023E354C}">
    <filterColumn colId="3">
      <filters blank="1"/>
    </filterColumn>
  </autoFilter>
  <mergeCells count="945">
    <mergeCell ref="E647:E649"/>
    <mergeCell ref="F647:F649"/>
    <mergeCell ref="D650:D652"/>
    <mergeCell ref="E650:E652"/>
    <mergeCell ref="F650:F652"/>
    <mergeCell ref="D677:D679"/>
    <mergeCell ref="E677:E679"/>
    <mergeCell ref="F677:F679"/>
    <mergeCell ref="D672:D674"/>
    <mergeCell ref="E672:E674"/>
    <mergeCell ref="F672:F674"/>
    <mergeCell ref="D675:D676"/>
    <mergeCell ref="E675:E676"/>
    <mergeCell ref="F675:F676"/>
    <mergeCell ref="D660:D663"/>
    <mergeCell ref="E660:E663"/>
    <mergeCell ref="F660:F663"/>
    <mergeCell ref="D664:D665"/>
    <mergeCell ref="E664:E665"/>
    <mergeCell ref="F664:F665"/>
    <mergeCell ref="D656:D658"/>
    <mergeCell ref="E656:E658"/>
    <mergeCell ref="F656:F658"/>
    <mergeCell ref="C677:C679"/>
    <mergeCell ref="D624:D628"/>
    <mergeCell ref="E624:E628"/>
    <mergeCell ref="F624:F628"/>
    <mergeCell ref="D629:D632"/>
    <mergeCell ref="E629:E632"/>
    <mergeCell ref="F629:F632"/>
    <mergeCell ref="D633:D636"/>
    <mergeCell ref="C666:C667"/>
    <mergeCell ref="C668:C669"/>
    <mergeCell ref="C672:C674"/>
    <mergeCell ref="C675:C676"/>
    <mergeCell ref="D654:D655"/>
    <mergeCell ref="E654:E655"/>
    <mergeCell ref="F654:F655"/>
    <mergeCell ref="D647:D649"/>
    <mergeCell ref="E644:E646"/>
    <mergeCell ref="F644:F646"/>
    <mergeCell ref="D666:D667"/>
    <mergeCell ref="E666:E667"/>
    <mergeCell ref="F666:F667"/>
    <mergeCell ref="D668:D669"/>
    <mergeCell ref="E668:E669"/>
    <mergeCell ref="F668:F669"/>
    <mergeCell ref="E639:E640"/>
    <mergeCell ref="F639:F640"/>
    <mergeCell ref="D641:D642"/>
    <mergeCell ref="E641:E642"/>
    <mergeCell ref="F641:F642"/>
    <mergeCell ref="E633:E636"/>
    <mergeCell ref="F633:F636"/>
    <mergeCell ref="D637:D638"/>
    <mergeCell ref="E637:E638"/>
    <mergeCell ref="F637:F638"/>
    <mergeCell ref="C618:C620"/>
    <mergeCell ref="C621:C623"/>
    <mergeCell ref="C624:C628"/>
    <mergeCell ref="C629:C632"/>
    <mergeCell ref="C633:C636"/>
    <mergeCell ref="C637:C638"/>
    <mergeCell ref="D639:D640"/>
    <mergeCell ref="D618:D620"/>
    <mergeCell ref="D644:D646"/>
    <mergeCell ref="C654:C655"/>
    <mergeCell ref="C656:C658"/>
    <mergeCell ref="C660:C663"/>
    <mergeCell ref="C664:C665"/>
    <mergeCell ref="C639:C640"/>
    <mergeCell ref="C641:C642"/>
    <mergeCell ref="C644:C646"/>
    <mergeCell ref="C647:C649"/>
    <mergeCell ref="C650:C652"/>
    <mergeCell ref="C614:C615"/>
    <mergeCell ref="C616:C617"/>
    <mergeCell ref="D614:D615"/>
    <mergeCell ref="E614:E615"/>
    <mergeCell ref="F614:F615"/>
    <mergeCell ref="D616:D617"/>
    <mergeCell ref="E616:E617"/>
    <mergeCell ref="F616:F617"/>
    <mergeCell ref="D611:D613"/>
    <mergeCell ref="E611:E613"/>
    <mergeCell ref="F611:F613"/>
    <mergeCell ref="D600:D602"/>
    <mergeCell ref="E600:E602"/>
    <mergeCell ref="F600:F602"/>
    <mergeCell ref="D603:D605"/>
    <mergeCell ref="E603:E605"/>
    <mergeCell ref="F603:F605"/>
    <mergeCell ref="E618:E620"/>
    <mergeCell ref="F618:F620"/>
    <mergeCell ref="D621:D623"/>
    <mergeCell ref="E621:E623"/>
    <mergeCell ref="F621:F623"/>
    <mergeCell ref="C603:C605"/>
    <mergeCell ref="C606:C607"/>
    <mergeCell ref="C608:C610"/>
    <mergeCell ref="C611:C613"/>
    <mergeCell ref="D606:D607"/>
    <mergeCell ref="E606:E607"/>
    <mergeCell ref="F606:F607"/>
    <mergeCell ref="D608:D610"/>
    <mergeCell ref="E608:E610"/>
    <mergeCell ref="F608:F610"/>
    <mergeCell ref="C600:C602"/>
    <mergeCell ref="D580:D582"/>
    <mergeCell ref="E580:E582"/>
    <mergeCell ref="F580:F582"/>
    <mergeCell ref="D583:D585"/>
    <mergeCell ref="E583:E585"/>
    <mergeCell ref="F583:F585"/>
    <mergeCell ref="C583:C585"/>
    <mergeCell ref="C586:C587"/>
    <mergeCell ref="C588:C589"/>
    <mergeCell ref="C590:C592"/>
    <mergeCell ref="C593:C595"/>
    <mergeCell ref="C596:C597"/>
    <mergeCell ref="C580:C582"/>
    <mergeCell ref="D596:D597"/>
    <mergeCell ref="E596:E597"/>
    <mergeCell ref="F596:F597"/>
    <mergeCell ref="D598:D599"/>
    <mergeCell ref="E598:E599"/>
    <mergeCell ref="F598:F599"/>
    <mergeCell ref="D590:D592"/>
    <mergeCell ref="E590:E592"/>
    <mergeCell ref="F590:F592"/>
    <mergeCell ref="D593:D595"/>
    <mergeCell ref="C571:C573"/>
    <mergeCell ref="D571:D573"/>
    <mergeCell ref="E571:E573"/>
    <mergeCell ref="F571:F573"/>
    <mergeCell ref="C574:C575"/>
    <mergeCell ref="D574:D575"/>
    <mergeCell ref="E574:E575"/>
    <mergeCell ref="F574:F575"/>
    <mergeCell ref="C598:C599"/>
    <mergeCell ref="C576:C579"/>
    <mergeCell ref="D576:D579"/>
    <mergeCell ref="E576:E579"/>
    <mergeCell ref="F576:F579"/>
    <mergeCell ref="E593:E595"/>
    <mergeCell ref="F593:F595"/>
    <mergeCell ref="D586:D587"/>
    <mergeCell ref="E586:E587"/>
    <mergeCell ref="F586:F587"/>
    <mergeCell ref="D588:D589"/>
    <mergeCell ref="E588:E589"/>
    <mergeCell ref="F588:F589"/>
    <mergeCell ref="C563:C566"/>
    <mergeCell ref="D563:D566"/>
    <mergeCell ref="E563:E566"/>
    <mergeCell ref="F563:F566"/>
    <mergeCell ref="C567:C568"/>
    <mergeCell ref="D567:D568"/>
    <mergeCell ref="E567:E568"/>
    <mergeCell ref="F567:F568"/>
    <mergeCell ref="C558:C559"/>
    <mergeCell ref="D558:D559"/>
    <mergeCell ref="E558:E559"/>
    <mergeCell ref="F558:F559"/>
    <mergeCell ref="C560:C562"/>
    <mergeCell ref="D560:D562"/>
    <mergeCell ref="E560:E562"/>
    <mergeCell ref="F560:F562"/>
    <mergeCell ref="C556:C557"/>
    <mergeCell ref="D556:D557"/>
    <mergeCell ref="E556:E557"/>
    <mergeCell ref="F556:F557"/>
    <mergeCell ref="C549:C551"/>
    <mergeCell ref="D549:D551"/>
    <mergeCell ref="E549:E551"/>
    <mergeCell ref="F549:F551"/>
    <mergeCell ref="C552:C554"/>
    <mergeCell ref="D552:D554"/>
    <mergeCell ref="E552:E554"/>
    <mergeCell ref="F552:F554"/>
    <mergeCell ref="C547:C548"/>
    <mergeCell ref="D547:D548"/>
    <mergeCell ref="E547:E548"/>
    <mergeCell ref="F547:F548"/>
    <mergeCell ref="C538:C539"/>
    <mergeCell ref="D538:D539"/>
    <mergeCell ref="E538:E539"/>
    <mergeCell ref="F538:F539"/>
    <mergeCell ref="C540:C543"/>
    <mergeCell ref="D540:D543"/>
    <mergeCell ref="E540:E543"/>
    <mergeCell ref="F540:F543"/>
    <mergeCell ref="C519:C522"/>
    <mergeCell ref="D519:D522"/>
    <mergeCell ref="E519:E522"/>
    <mergeCell ref="F519:F522"/>
    <mergeCell ref="C523:C525"/>
    <mergeCell ref="D523:D525"/>
    <mergeCell ref="E523:E525"/>
    <mergeCell ref="F523:F525"/>
    <mergeCell ref="C544:C546"/>
    <mergeCell ref="D544:D546"/>
    <mergeCell ref="E544:E546"/>
    <mergeCell ref="F544:F546"/>
    <mergeCell ref="C530:C532"/>
    <mergeCell ref="D530:D532"/>
    <mergeCell ref="E530:E532"/>
    <mergeCell ref="F530:F532"/>
    <mergeCell ref="C533:C537"/>
    <mergeCell ref="D533:D537"/>
    <mergeCell ref="E533:E537"/>
    <mergeCell ref="F533:F537"/>
    <mergeCell ref="C526:C529"/>
    <mergeCell ref="D526:D529"/>
    <mergeCell ref="E526:E529"/>
    <mergeCell ref="F526:F529"/>
    <mergeCell ref="C501:C504"/>
    <mergeCell ref="D501:D504"/>
    <mergeCell ref="E501:E504"/>
    <mergeCell ref="F501:F504"/>
    <mergeCell ref="C512:C514"/>
    <mergeCell ref="D512:D514"/>
    <mergeCell ref="E512:E514"/>
    <mergeCell ref="F512:F514"/>
    <mergeCell ref="C515:C518"/>
    <mergeCell ref="D515:D518"/>
    <mergeCell ref="E515:E518"/>
    <mergeCell ref="F515:F518"/>
    <mergeCell ref="C506:C508"/>
    <mergeCell ref="D506:D508"/>
    <mergeCell ref="E506:E508"/>
    <mergeCell ref="F506:F508"/>
    <mergeCell ref="C509:C511"/>
    <mergeCell ref="D509:D511"/>
    <mergeCell ref="E509:E511"/>
    <mergeCell ref="F509:F511"/>
    <mergeCell ref="C496:C497"/>
    <mergeCell ref="D496:D497"/>
    <mergeCell ref="E496:E497"/>
    <mergeCell ref="F496:F497"/>
    <mergeCell ref="C498:C500"/>
    <mergeCell ref="D498:D500"/>
    <mergeCell ref="E498:E500"/>
    <mergeCell ref="F498:F500"/>
    <mergeCell ref="C490:C491"/>
    <mergeCell ref="D490:D491"/>
    <mergeCell ref="E490:E491"/>
    <mergeCell ref="F490:F491"/>
    <mergeCell ref="C492:C495"/>
    <mergeCell ref="D492:D495"/>
    <mergeCell ref="E492:E495"/>
    <mergeCell ref="F492:F495"/>
    <mergeCell ref="C487:C489"/>
    <mergeCell ref="D487:D489"/>
    <mergeCell ref="E487:E489"/>
    <mergeCell ref="F487:F489"/>
    <mergeCell ref="C481:C482"/>
    <mergeCell ref="D481:D482"/>
    <mergeCell ref="E481:E482"/>
    <mergeCell ref="F481:F482"/>
    <mergeCell ref="C483:C485"/>
    <mergeCell ref="D483:D485"/>
    <mergeCell ref="E483:E485"/>
    <mergeCell ref="F483:F485"/>
    <mergeCell ref="C476:C480"/>
    <mergeCell ref="D476:D480"/>
    <mergeCell ref="E476:E480"/>
    <mergeCell ref="F476:F480"/>
    <mergeCell ref="C470:C472"/>
    <mergeCell ref="D470:D472"/>
    <mergeCell ref="E470:E472"/>
    <mergeCell ref="F470:F472"/>
    <mergeCell ref="C473:C474"/>
    <mergeCell ref="D473:D474"/>
    <mergeCell ref="E473:E474"/>
    <mergeCell ref="F473:F474"/>
    <mergeCell ref="C465:C467"/>
    <mergeCell ref="D465:D467"/>
    <mergeCell ref="E465:E467"/>
    <mergeCell ref="F465:F467"/>
    <mergeCell ref="C468:C469"/>
    <mergeCell ref="D468:D469"/>
    <mergeCell ref="E468:E469"/>
    <mergeCell ref="F468:F469"/>
    <mergeCell ref="C459:C461"/>
    <mergeCell ref="D459:D461"/>
    <mergeCell ref="E459:E461"/>
    <mergeCell ref="F459:F461"/>
    <mergeCell ref="C462:C464"/>
    <mergeCell ref="D462:D464"/>
    <mergeCell ref="E462:E464"/>
    <mergeCell ref="F462:F464"/>
    <mergeCell ref="C453:C455"/>
    <mergeCell ref="D453:D455"/>
    <mergeCell ref="E453:E455"/>
    <mergeCell ref="F453:F455"/>
    <mergeCell ref="C456:C458"/>
    <mergeCell ref="D456:D458"/>
    <mergeCell ref="E456:E458"/>
    <mergeCell ref="F456:F458"/>
    <mergeCell ref="C450:C451"/>
    <mergeCell ref="D450:D451"/>
    <mergeCell ref="E450:E451"/>
    <mergeCell ref="F450:F451"/>
    <mergeCell ref="C443:C445"/>
    <mergeCell ref="D443:D445"/>
    <mergeCell ref="E443:E445"/>
    <mergeCell ref="F443:F445"/>
    <mergeCell ref="C446:C449"/>
    <mergeCell ref="D446:D449"/>
    <mergeCell ref="E446:E449"/>
    <mergeCell ref="F446:F449"/>
    <mergeCell ref="C437:C441"/>
    <mergeCell ref="D437:D441"/>
    <mergeCell ref="E437:E441"/>
    <mergeCell ref="F437:F441"/>
    <mergeCell ref="C432:C433"/>
    <mergeCell ref="D432:D433"/>
    <mergeCell ref="E432:E433"/>
    <mergeCell ref="F432:F433"/>
    <mergeCell ref="C434:C436"/>
    <mergeCell ref="D434:D436"/>
    <mergeCell ref="E434:E436"/>
    <mergeCell ref="F434:F436"/>
    <mergeCell ref="C426:C429"/>
    <mergeCell ref="D426:D429"/>
    <mergeCell ref="E426:E429"/>
    <mergeCell ref="F426:F429"/>
    <mergeCell ref="C430:C431"/>
    <mergeCell ref="D430:D431"/>
    <mergeCell ref="E430:E431"/>
    <mergeCell ref="F430:F431"/>
    <mergeCell ref="C420:C423"/>
    <mergeCell ref="D420:D423"/>
    <mergeCell ref="E420:E423"/>
    <mergeCell ref="F420:F423"/>
    <mergeCell ref="C424:C425"/>
    <mergeCell ref="D424:D425"/>
    <mergeCell ref="E424:E425"/>
    <mergeCell ref="F424:F425"/>
    <mergeCell ref="C414:C415"/>
    <mergeCell ref="C416:C419"/>
    <mergeCell ref="D416:D419"/>
    <mergeCell ref="E416:E419"/>
    <mergeCell ref="F416:F419"/>
    <mergeCell ref="C410:C413"/>
    <mergeCell ref="D410:D413"/>
    <mergeCell ref="E410:E413"/>
    <mergeCell ref="F410:F413"/>
    <mergeCell ref="D414:D415"/>
    <mergeCell ref="E414:E415"/>
    <mergeCell ref="F414:F415"/>
    <mergeCell ref="D404:D407"/>
    <mergeCell ref="E404:E407"/>
    <mergeCell ref="F404:F407"/>
    <mergeCell ref="D408:D409"/>
    <mergeCell ref="E408:E409"/>
    <mergeCell ref="F408:F409"/>
    <mergeCell ref="C404:C407"/>
    <mergeCell ref="C400:C401"/>
    <mergeCell ref="D400:D401"/>
    <mergeCell ref="E400:E401"/>
    <mergeCell ref="F400:F401"/>
    <mergeCell ref="C402:C403"/>
    <mergeCell ref="D402:D403"/>
    <mergeCell ref="E402:E403"/>
    <mergeCell ref="F402:F403"/>
    <mergeCell ref="C408:C409"/>
    <mergeCell ref="C398:C399"/>
    <mergeCell ref="D398:D399"/>
    <mergeCell ref="E398:E399"/>
    <mergeCell ref="F398:F399"/>
    <mergeCell ref="C391:C393"/>
    <mergeCell ref="D391:D393"/>
    <mergeCell ref="E391:E393"/>
    <mergeCell ref="F391:F393"/>
    <mergeCell ref="C394:C396"/>
    <mergeCell ref="D394:D396"/>
    <mergeCell ref="E394:E396"/>
    <mergeCell ref="F394:F396"/>
    <mergeCell ref="C388:C390"/>
    <mergeCell ref="D388:D390"/>
    <mergeCell ref="E388:E390"/>
    <mergeCell ref="F388:F390"/>
    <mergeCell ref="C380:C381"/>
    <mergeCell ref="D380:D381"/>
    <mergeCell ref="E380:E381"/>
    <mergeCell ref="F380:F381"/>
    <mergeCell ref="C382:C384"/>
    <mergeCell ref="D382:D384"/>
    <mergeCell ref="E382:E384"/>
    <mergeCell ref="F382:F384"/>
    <mergeCell ref="C372:C375"/>
    <mergeCell ref="D372:D375"/>
    <mergeCell ref="E372:E375"/>
    <mergeCell ref="F372:F375"/>
    <mergeCell ref="C376:C379"/>
    <mergeCell ref="D376:D379"/>
    <mergeCell ref="E376:E379"/>
    <mergeCell ref="F376:F379"/>
    <mergeCell ref="C385:C387"/>
    <mergeCell ref="D385:D387"/>
    <mergeCell ref="E385:E387"/>
    <mergeCell ref="F385:F387"/>
    <mergeCell ref="C370:C371"/>
    <mergeCell ref="D370:D371"/>
    <mergeCell ref="E370:E371"/>
    <mergeCell ref="F370:F371"/>
    <mergeCell ref="F362:F365"/>
    <mergeCell ref="C366:C369"/>
    <mergeCell ref="D366:D369"/>
    <mergeCell ref="E366:E369"/>
    <mergeCell ref="F366:F369"/>
    <mergeCell ref="C362:C365"/>
    <mergeCell ref="D362:D365"/>
    <mergeCell ref="E362:E365"/>
    <mergeCell ref="C355:C358"/>
    <mergeCell ref="D355:D358"/>
    <mergeCell ref="E355:E358"/>
    <mergeCell ref="F355:F358"/>
    <mergeCell ref="C359:C361"/>
    <mergeCell ref="D359:D361"/>
    <mergeCell ref="E359:E361"/>
    <mergeCell ref="F359:F361"/>
    <mergeCell ref="C349:C351"/>
    <mergeCell ref="D349:D351"/>
    <mergeCell ref="E349:E351"/>
    <mergeCell ref="F349:F351"/>
    <mergeCell ref="C352:C354"/>
    <mergeCell ref="D352:D354"/>
    <mergeCell ref="E352:E354"/>
    <mergeCell ref="F352:F354"/>
    <mergeCell ref="C345:C348"/>
    <mergeCell ref="D345:D348"/>
    <mergeCell ref="E345:E348"/>
    <mergeCell ref="F345:F348"/>
    <mergeCell ref="C335:C337"/>
    <mergeCell ref="D335:D337"/>
    <mergeCell ref="E335:E337"/>
    <mergeCell ref="F335:F337"/>
    <mergeCell ref="C338:C341"/>
    <mergeCell ref="D338:D341"/>
    <mergeCell ref="E338:E341"/>
    <mergeCell ref="F338:F341"/>
    <mergeCell ref="E327:E330"/>
    <mergeCell ref="F327:F330"/>
    <mergeCell ref="E331:E334"/>
    <mergeCell ref="F331:F334"/>
    <mergeCell ref="C324:C325"/>
    <mergeCell ref="D324:D325"/>
    <mergeCell ref="E324:E325"/>
    <mergeCell ref="F324:F325"/>
    <mergeCell ref="C342:C344"/>
    <mergeCell ref="D342:D344"/>
    <mergeCell ref="E342:E344"/>
    <mergeCell ref="F342:F344"/>
    <mergeCell ref="E321:E323"/>
    <mergeCell ref="F321:F323"/>
    <mergeCell ref="C313:C316"/>
    <mergeCell ref="D313:D316"/>
    <mergeCell ref="E313:E316"/>
    <mergeCell ref="F313:F316"/>
    <mergeCell ref="C317:C319"/>
    <mergeCell ref="D317:D319"/>
    <mergeCell ref="E317:E319"/>
    <mergeCell ref="F317:F319"/>
    <mergeCell ref="E308:E309"/>
    <mergeCell ref="F308:F309"/>
    <mergeCell ref="C310:C312"/>
    <mergeCell ref="D310:D312"/>
    <mergeCell ref="E310:E312"/>
    <mergeCell ref="F310:F312"/>
    <mergeCell ref="C303:C304"/>
    <mergeCell ref="D303:D304"/>
    <mergeCell ref="E303:E304"/>
    <mergeCell ref="F303:F304"/>
    <mergeCell ref="C305:C307"/>
    <mergeCell ref="D305:D307"/>
    <mergeCell ref="E305:E307"/>
    <mergeCell ref="F305:F307"/>
    <mergeCell ref="E300:E302"/>
    <mergeCell ref="F300:F302"/>
    <mergeCell ref="C289:C291"/>
    <mergeCell ref="D289:D291"/>
    <mergeCell ref="E289:E291"/>
    <mergeCell ref="F289:F291"/>
    <mergeCell ref="C292:C295"/>
    <mergeCell ref="D292:D295"/>
    <mergeCell ref="E292:E295"/>
    <mergeCell ref="F292:F295"/>
    <mergeCell ref="E285:E287"/>
    <mergeCell ref="F285:F287"/>
    <mergeCell ref="E279:E281"/>
    <mergeCell ref="F279:F281"/>
    <mergeCell ref="C282:C284"/>
    <mergeCell ref="D282:D284"/>
    <mergeCell ref="E282:E284"/>
    <mergeCell ref="F282:F284"/>
    <mergeCell ref="C296:C299"/>
    <mergeCell ref="D296:D299"/>
    <mergeCell ref="E296:E299"/>
    <mergeCell ref="F296:F299"/>
    <mergeCell ref="C279:C281"/>
    <mergeCell ref="D279:D281"/>
    <mergeCell ref="C285:C287"/>
    <mergeCell ref="D285:D287"/>
    <mergeCell ref="C308:C309"/>
    <mergeCell ref="D308:D309"/>
    <mergeCell ref="C321:C323"/>
    <mergeCell ref="D321:D323"/>
    <mergeCell ref="C331:C334"/>
    <mergeCell ref="D331:D334"/>
    <mergeCell ref="C300:C302"/>
    <mergeCell ref="D300:D302"/>
    <mergeCell ref="C327:C330"/>
    <mergeCell ref="D327:D330"/>
    <mergeCell ref="C272:C276"/>
    <mergeCell ref="D272:D276"/>
    <mergeCell ref="E272:E276"/>
    <mergeCell ref="F272:F276"/>
    <mergeCell ref="E277:E278"/>
    <mergeCell ref="F277:F278"/>
    <mergeCell ref="C266:C269"/>
    <mergeCell ref="D266:D269"/>
    <mergeCell ref="E266:E269"/>
    <mergeCell ref="F266:F269"/>
    <mergeCell ref="C270:C271"/>
    <mergeCell ref="D270:D271"/>
    <mergeCell ref="E270:E271"/>
    <mergeCell ref="F270:F271"/>
    <mergeCell ref="C277:C278"/>
    <mergeCell ref="D277:D278"/>
    <mergeCell ref="C258:C260"/>
    <mergeCell ref="D258:D260"/>
    <mergeCell ref="E258:E260"/>
    <mergeCell ref="F258:F260"/>
    <mergeCell ref="C261:C265"/>
    <mergeCell ref="D261:D265"/>
    <mergeCell ref="E261:E265"/>
    <mergeCell ref="F261:F265"/>
    <mergeCell ref="C252:C255"/>
    <mergeCell ref="D252:D255"/>
    <mergeCell ref="E252:E255"/>
    <mergeCell ref="F252:F255"/>
    <mergeCell ref="C256:C257"/>
    <mergeCell ref="D256:D257"/>
    <mergeCell ref="E256:E257"/>
    <mergeCell ref="F256:F257"/>
    <mergeCell ref="C239:C241"/>
    <mergeCell ref="C244:C248"/>
    <mergeCell ref="D244:D248"/>
    <mergeCell ref="E244:E248"/>
    <mergeCell ref="F244:F248"/>
    <mergeCell ref="C249:C251"/>
    <mergeCell ref="D249:D251"/>
    <mergeCell ref="E249:E251"/>
    <mergeCell ref="F249:F251"/>
    <mergeCell ref="D239:D241"/>
    <mergeCell ref="E239:E241"/>
    <mergeCell ref="F239:F241"/>
    <mergeCell ref="C242:C243"/>
    <mergeCell ref="D242:D243"/>
    <mergeCell ref="E242:E243"/>
    <mergeCell ref="F242:F243"/>
    <mergeCell ref="E232:E233"/>
    <mergeCell ref="F232:F233"/>
    <mergeCell ref="C234:C238"/>
    <mergeCell ref="D234:D238"/>
    <mergeCell ref="E234:E238"/>
    <mergeCell ref="F234:F238"/>
    <mergeCell ref="E226:E228"/>
    <mergeCell ref="F226:F228"/>
    <mergeCell ref="C229:C231"/>
    <mergeCell ref="D229:D231"/>
    <mergeCell ref="E229:E231"/>
    <mergeCell ref="F229:F231"/>
    <mergeCell ref="C226:C228"/>
    <mergeCell ref="D226:D228"/>
    <mergeCell ref="C232:C233"/>
    <mergeCell ref="D232:D233"/>
    <mergeCell ref="C223:C225"/>
    <mergeCell ref="D223:D225"/>
    <mergeCell ref="E223:E225"/>
    <mergeCell ref="F223:F225"/>
    <mergeCell ref="C220:C222"/>
    <mergeCell ref="D220:D222"/>
    <mergeCell ref="E220:E222"/>
    <mergeCell ref="F220:F222"/>
    <mergeCell ref="C218:C219"/>
    <mergeCell ref="D218:D219"/>
    <mergeCell ref="E218:E219"/>
    <mergeCell ref="F218:F219"/>
    <mergeCell ref="C215:C217"/>
    <mergeCell ref="D215:D217"/>
    <mergeCell ref="E215:E217"/>
    <mergeCell ref="F215:F217"/>
    <mergeCell ref="C213:C214"/>
    <mergeCell ref="D213:D214"/>
    <mergeCell ref="E213:E214"/>
    <mergeCell ref="F213:F214"/>
    <mergeCell ref="C210:C212"/>
    <mergeCell ref="D210:D212"/>
    <mergeCell ref="E210:E212"/>
    <mergeCell ref="F210:F212"/>
    <mergeCell ref="C207:C209"/>
    <mergeCell ref="D207:D209"/>
    <mergeCell ref="E207:E209"/>
    <mergeCell ref="F207:F209"/>
    <mergeCell ref="C203:C206"/>
    <mergeCell ref="D203:D206"/>
    <mergeCell ref="E203:E206"/>
    <mergeCell ref="F203:F206"/>
    <mergeCell ref="C201:C202"/>
    <mergeCell ref="D201:D202"/>
    <mergeCell ref="E201:E202"/>
    <mergeCell ref="F201:F202"/>
    <mergeCell ref="C197:C200"/>
    <mergeCell ref="D197:D200"/>
    <mergeCell ref="E197:E200"/>
    <mergeCell ref="F197:F200"/>
    <mergeCell ref="C193:C196"/>
    <mergeCell ref="D193:D196"/>
    <mergeCell ref="E193:E196"/>
    <mergeCell ref="F193:F196"/>
    <mergeCell ref="C187:C190"/>
    <mergeCell ref="D187:D190"/>
    <mergeCell ref="E187:E190"/>
    <mergeCell ref="F187:F190"/>
    <mergeCell ref="C191:C192"/>
    <mergeCell ref="D191:D192"/>
    <mergeCell ref="E191:E192"/>
    <mergeCell ref="F191:F192"/>
    <mergeCell ref="C176:C177"/>
    <mergeCell ref="C180:C183"/>
    <mergeCell ref="D180:D183"/>
    <mergeCell ref="E180:E183"/>
    <mergeCell ref="F180:F183"/>
    <mergeCell ref="C184:C186"/>
    <mergeCell ref="D184:D186"/>
    <mergeCell ref="E184:E186"/>
    <mergeCell ref="F184:F186"/>
    <mergeCell ref="D176:D177"/>
    <mergeCell ref="E176:E177"/>
    <mergeCell ref="F176:F177"/>
    <mergeCell ref="C178:C179"/>
    <mergeCell ref="D178:D179"/>
    <mergeCell ref="E178:E179"/>
    <mergeCell ref="F178:F179"/>
    <mergeCell ref="C166:C168"/>
    <mergeCell ref="D166:D168"/>
    <mergeCell ref="E166:E168"/>
    <mergeCell ref="F166:F168"/>
    <mergeCell ref="C162:C164"/>
    <mergeCell ref="D162:D164"/>
    <mergeCell ref="E162:E164"/>
    <mergeCell ref="F162:F164"/>
    <mergeCell ref="C171:C175"/>
    <mergeCell ref="D171:D175"/>
    <mergeCell ref="E171:E175"/>
    <mergeCell ref="F171:F175"/>
    <mergeCell ref="C157:C158"/>
    <mergeCell ref="D157:D158"/>
    <mergeCell ref="E157:E158"/>
    <mergeCell ref="F157:F158"/>
    <mergeCell ref="C159:C161"/>
    <mergeCell ref="D159:D161"/>
    <mergeCell ref="E159:E161"/>
    <mergeCell ref="F159:F161"/>
    <mergeCell ref="C153:C156"/>
    <mergeCell ref="D153:D156"/>
    <mergeCell ref="E153:E156"/>
    <mergeCell ref="F153:F156"/>
    <mergeCell ref="C146:C149"/>
    <mergeCell ref="D146:D149"/>
    <mergeCell ref="E146:E149"/>
    <mergeCell ref="F146:F149"/>
    <mergeCell ref="C150:C152"/>
    <mergeCell ref="D150:D152"/>
    <mergeCell ref="E150:E152"/>
    <mergeCell ref="F150:F152"/>
    <mergeCell ref="C139:C141"/>
    <mergeCell ref="D139:D141"/>
    <mergeCell ref="E139:E141"/>
    <mergeCell ref="F139:F141"/>
    <mergeCell ref="C142:C145"/>
    <mergeCell ref="D142:D145"/>
    <mergeCell ref="E142:E145"/>
    <mergeCell ref="F142:F145"/>
    <mergeCell ref="C133:C135"/>
    <mergeCell ref="D133:D135"/>
    <mergeCell ref="E133:E135"/>
    <mergeCell ref="F133:F135"/>
    <mergeCell ref="C136:C138"/>
    <mergeCell ref="D136:D138"/>
    <mergeCell ref="E136:E138"/>
    <mergeCell ref="F136:F138"/>
    <mergeCell ref="C126:C128"/>
    <mergeCell ref="D126:D128"/>
    <mergeCell ref="E126:E128"/>
    <mergeCell ref="F126:F128"/>
    <mergeCell ref="C129:C132"/>
    <mergeCell ref="D129:D132"/>
    <mergeCell ref="E129:E132"/>
    <mergeCell ref="F129:F132"/>
    <mergeCell ref="C117:C121"/>
    <mergeCell ref="D117:D121"/>
    <mergeCell ref="E117:E121"/>
    <mergeCell ref="F117:F121"/>
    <mergeCell ref="C122:C125"/>
    <mergeCell ref="D122:D125"/>
    <mergeCell ref="E122:E125"/>
    <mergeCell ref="F122:F125"/>
    <mergeCell ref="C111:C113"/>
    <mergeCell ref="D111:D113"/>
    <mergeCell ref="E111:E113"/>
    <mergeCell ref="F111:F113"/>
    <mergeCell ref="C114:C116"/>
    <mergeCell ref="D114:D116"/>
    <mergeCell ref="E114:E116"/>
    <mergeCell ref="F114:F116"/>
    <mergeCell ref="C109:C110"/>
    <mergeCell ref="D109:D110"/>
    <mergeCell ref="E109:E110"/>
    <mergeCell ref="F109:F110"/>
    <mergeCell ref="E98:E100"/>
    <mergeCell ref="F98:F100"/>
    <mergeCell ref="C101:C105"/>
    <mergeCell ref="D101:D105"/>
    <mergeCell ref="E101:E105"/>
    <mergeCell ref="F101:F105"/>
    <mergeCell ref="C98:C100"/>
    <mergeCell ref="D98:D100"/>
    <mergeCell ref="C106:C108"/>
    <mergeCell ref="C86:C87"/>
    <mergeCell ref="D86:D87"/>
    <mergeCell ref="E86:E87"/>
    <mergeCell ref="F86:F87"/>
    <mergeCell ref="C88:C90"/>
    <mergeCell ref="D88:D90"/>
    <mergeCell ref="E88:E90"/>
    <mergeCell ref="F88:F90"/>
    <mergeCell ref="D106:D108"/>
    <mergeCell ref="E106:E108"/>
    <mergeCell ref="F106:F108"/>
    <mergeCell ref="E91:E92"/>
    <mergeCell ref="F91:F92"/>
    <mergeCell ref="C93:C97"/>
    <mergeCell ref="D93:D97"/>
    <mergeCell ref="E93:E97"/>
    <mergeCell ref="F93:F97"/>
    <mergeCell ref="C91:C92"/>
    <mergeCell ref="D91:D92"/>
    <mergeCell ref="D80:D82"/>
    <mergeCell ref="E80:E82"/>
    <mergeCell ref="F80:F82"/>
    <mergeCell ref="C83:C85"/>
    <mergeCell ref="D83:D85"/>
    <mergeCell ref="E83:E85"/>
    <mergeCell ref="F83:F85"/>
    <mergeCell ref="C73:C74"/>
    <mergeCell ref="D73:D74"/>
    <mergeCell ref="E73:E74"/>
    <mergeCell ref="F73:F74"/>
    <mergeCell ref="C75:C79"/>
    <mergeCell ref="D75:D79"/>
    <mergeCell ref="E75:E79"/>
    <mergeCell ref="F75:F79"/>
    <mergeCell ref="C70:C72"/>
    <mergeCell ref="D70:D72"/>
    <mergeCell ref="E70:E72"/>
    <mergeCell ref="F70:F72"/>
    <mergeCell ref="C55:C59"/>
    <mergeCell ref="D55:D59"/>
    <mergeCell ref="E55:E59"/>
    <mergeCell ref="F55:F59"/>
    <mergeCell ref="C60:C64"/>
    <mergeCell ref="D60:D64"/>
    <mergeCell ref="E60:E64"/>
    <mergeCell ref="F60:F64"/>
    <mergeCell ref="E19:E22"/>
    <mergeCell ref="F19:F22"/>
    <mergeCell ref="D23:D25"/>
    <mergeCell ref="E23:E25"/>
    <mergeCell ref="F23:F25"/>
    <mergeCell ref="C65:C69"/>
    <mergeCell ref="D65:D69"/>
    <mergeCell ref="E65:E69"/>
    <mergeCell ref="F65:F69"/>
    <mergeCell ref="C48:C51"/>
    <mergeCell ref="D48:D51"/>
    <mergeCell ref="E48:E51"/>
    <mergeCell ref="F48:F51"/>
    <mergeCell ref="D46:D47"/>
    <mergeCell ref="E46:E47"/>
    <mergeCell ref="F46:F47"/>
    <mergeCell ref="D32:D36"/>
    <mergeCell ref="E32:E36"/>
    <mergeCell ref="F32:F36"/>
    <mergeCell ref="C37:C40"/>
    <mergeCell ref="D37:D40"/>
    <mergeCell ref="E37:E40"/>
    <mergeCell ref="F37:F40"/>
    <mergeCell ref="D8:D12"/>
    <mergeCell ref="E8:E12"/>
    <mergeCell ref="F8:F12"/>
    <mergeCell ref="D13:D16"/>
    <mergeCell ref="E13:E16"/>
    <mergeCell ref="F13:F16"/>
    <mergeCell ref="C5:C7"/>
    <mergeCell ref="D5:D7"/>
    <mergeCell ref="E5:E7"/>
    <mergeCell ref="F5:F7"/>
    <mergeCell ref="C8:C12"/>
    <mergeCell ref="B127:B128"/>
    <mergeCell ref="D27:D31"/>
    <mergeCell ref="E27:E31"/>
    <mergeCell ref="F27:F31"/>
    <mergeCell ref="D19:D22"/>
    <mergeCell ref="D17:D18"/>
    <mergeCell ref="E17:E18"/>
    <mergeCell ref="F17:F18"/>
    <mergeCell ref="C13:C16"/>
    <mergeCell ref="C17:C18"/>
    <mergeCell ref="C19:C22"/>
    <mergeCell ref="C23:C25"/>
    <mergeCell ref="C27:C31"/>
    <mergeCell ref="C32:C36"/>
    <mergeCell ref="C41:C45"/>
    <mergeCell ref="C80:C82"/>
    <mergeCell ref="C52:C54"/>
    <mergeCell ref="D52:D54"/>
    <mergeCell ref="E52:E54"/>
    <mergeCell ref="F52:F54"/>
    <mergeCell ref="D41:D45"/>
    <mergeCell ref="E41:E45"/>
    <mergeCell ref="F41:F45"/>
    <mergeCell ref="C46:C47"/>
    <mergeCell ref="B89:B90"/>
    <mergeCell ref="B94:B97"/>
    <mergeCell ref="B99:B100"/>
    <mergeCell ref="B102:B105"/>
    <mergeCell ref="B107:B108"/>
    <mergeCell ref="B112:B113"/>
    <mergeCell ref="B115:B116"/>
    <mergeCell ref="B118:B121"/>
    <mergeCell ref="B123:B125"/>
    <mergeCell ref="B49:B51"/>
    <mergeCell ref="B53:B54"/>
    <mergeCell ref="B56:B59"/>
    <mergeCell ref="B61:B64"/>
    <mergeCell ref="B66:B69"/>
    <mergeCell ref="B71:B72"/>
    <mergeCell ref="B76:B79"/>
    <mergeCell ref="B81:B82"/>
    <mergeCell ref="B84:B85"/>
    <mergeCell ref="B6:B7"/>
    <mergeCell ref="B8:B12"/>
    <mergeCell ref="B14:B16"/>
    <mergeCell ref="B20:B22"/>
    <mergeCell ref="B24:B25"/>
    <mergeCell ref="B28:B31"/>
    <mergeCell ref="B33:B36"/>
    <mergeCell ref="B38:B40"/>
    <mergeCell ref="B42:B45"/>
    <mergeCell ref="B545:B546"/>
    <mergeCell ref="B541:B543"/>
    <mergeCell ref="B534:B537"/>
    <mergeCell ref="B531:B532"/>
    <mergeCell ref="B527:B529"/>
    <mergeCell ref="B524:B525"/>
    <mergeCell ref="B520:B522"/>
    <mergeCell ref="B661:B663"/>
    <mergeCell ref="B678:B679"/>
    <mergeCell ref="B673:B674"/>
    <mergeCell ref="B591:B592"/>
    <mergeCell ref="B581:B582"/>
    <mergeCell ref="B584:B585"/>
    <mergeCell ref="B577:B579"/>
    <mergeCell ref="B572:B573"/>
    <mergeCell ref="B564:B566"/>
    <mergeCell ref="B561:B562"/>
    <mergeCell ref="B553:B554"/>
    <mergeCell ref="B550:B551"/>
    <mergeCell ref="B634:B636"/>
    <mergeCell ref="B630:B632"/>
    <mergeCell ref="B625:B628"/>
    <mergeCell ref="B622:B623"/>
    <mergeCell ref="B619:B620"/>
    <mergeCell ref="B615:B617"/>
    <mergeCell ref="B612:B613"/>
    <mergeCell ref="B609:B610"/>
    <mergeCell ref="B594:B595"/>
    <mergeCell ref="B601:B602"/>
    <mergeCell ref="B604:B605"/>
    <mergeCell ref="B477:B480"/>
    <mergeCell ref="B471:B472"/>
    <mergeCell ref="B466:B467"/>
    <mergeCell ref="B463:B464"/>
    <mergeCell ref="B460:B461"/>
    <mergeCell ref="B457:B458"/>
    <mergeCell ref="B454:B455"/>
    <mergeCell ref="B446:B449"/>
    <mergeCell ref="B130:B132"/>
    <mergeCell ref="B134:B135"/>
    <mergeCell ref="B137:B138"/>
    <mergeCell ref="B140:B141"/>
    <mergeCell ref="B143:B145"/>
    <mergeCell ref="B516:B518"/>
    <mergeCell ref="B513:B514"/>
    <mergeCell ref="B510:B511"/>
    <mergeCell ref="B502:B504"/>
    <mergeCell ref="B507:B508"/>
    <mergeCell ref="B499:B500"/>
    <mergeCell ref="B493:B495"/>
    <mergeCell ref="B488:B489"/>
    <mergeCell ref="B484:B485"/>
    <mergeCell ref="B322:B323"/>
    <mergeCell ref="B318:B319"/>
    <mergeCell ref="B314:B316"/>
    <mergeCell ref="B438:B441"/>
    <mergeCell ref="B443:B445"/>
    <mergeCell ref="B435:B436"/>
    <mergeCell ref="B427:B429"/>
    <mergeCell ref="B421:B423"/>
    <mergeCell ref="B417:B419"/>
    <mergeCell ref="B411:B413"/>
    <mergeCell ref="B395:B396"/>
    <mergeCell ref="B389:B390"/>
    <mergeCell ref="B392:B393"/>
    <mergeCell ref="B373:B375"/>
    <mergeCell ref="B377:B379"/>
    <mergeCell ref="B383:B384"/>
    <mergeCell ref="B386:B387"/>
    <mergeCell ref="B367:B369"/>
    <mergeCell ref="B363:B365"/>
    <mergeCell ref="B360:B361"/>
    <mergeCell ref="B356:B358"/>
    <mergeCell ref="B353:B354"/>
    <mergeCell ref="B350:B351"/>
    <mergeCell ref="B346:B348"/>
    <mergeCell ref="B343:B344"/>
    <mergeCell ref="B339:B341"/>
    <mergeCell ref="B336:B337"/>
    <mergeCell ref="B332:B334"/>
    <mergeCell ref="B328:B330"/>
  </mergeCells>
  <conditionalFormatting sqref="J5:L680">
    <cfRule type="cellIs" dxfId="3" priority="4" operator="equal">
      <formula>1</formula>
    </cfRule>
  </conditionalFormatting>
  <conditionalFormatting sqref="K5:L680">
    <cfRule type="cellIs" dxfId="2" priority="3" operator="equal">
      <formula>1</formula>
    </cfRule>
  </conditionalFormatting>
  <conditionalFormatting sqref="L5:L680">
    <cfRule type="cellIs" dxfId="1" priority="2" operator="equal">
      <formula>1</formula>
    </cfRule>
  </conditionalFormatting>
  <conditionalFormatting sqref="M5:M680">
    <cfRule type="cellIs" dxfId="0" priority="1" operator="equal">
      <formula>1</formula>
    </cfRule>
  </conditionalFormatting>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7404A-B5C2-4E9E-BF52-F1AEFA3CF3C2}">
  <sheetPr>
    <tabColor theme="5" tint="0.39997558519241921"/>
  </sheetPr>
  <dimension ref="A2:O378"/>
  <sheetViews>
    <sheetView showGridLines="0" topLeftCell="A126" zoomScale="115" zoomScaleNormal="115" workbookViewId="0">
      <selection activeCell="J13" sqref="J13"/>
    </sheetView>
  </sheetViews>
  <sheetFormatPr baseColWidth="10" defaultRowHeight="15" x14ac:dyDescent="0.25"/>
  <cols>
    <col min="1" max="1" width="2.28515625" customWidth="1"/>
    <col min="2" max="2" width="4.28515625" customWidth="1"/>
    <col min="3" max="3" width="24" customWidth="1"/>
    <col min="4" max="4" width="11.140625" style="25" customWidth="1"/>
    <col min="5" max="5" width="8.5703125" style="25" customWidth="1"/>
    <col min="6" max="6" width="14" style="25" bestFit="1" customWidth="1"/>
    <col min="7" max="7" width="18.28515625" style="25" customWidth="1"/>
    <col min="8" max="8" width="10.140625" style="25" customWidth="1"/>
    <col min="9" max="9" width="32.85546875" style="25" customWidth="1"/>
    <col min="10" max="11" width="11.140625" style="25" customWidth="1"/>
    <col min="12" max="13" width="7.42578125" customWidth="1"/>
    <col min="14" max="14" width="12.7109375" style="24" customWidth="1"/>
    <col min="15" max="15" width="12.28515625" customWidth="1"/>
    <col min="16" max="16" width="13.42578125" bestFit="1" customWidth="1"/>
    <col min="17" max="17" width="9.5703125" bestFit="1" customWidth="1"/>
    <col min="18" max="18" width="8.42578125" bestFit="1" customWidth="1"/>
    <col min="19" max="19" width="15.42578125" bestFit="1" customWidth="1"/>
    <col min="20" max="20" width="9.42578125" bestFit="1" customWidth="1"/>
    <col min="21" max="21" width="8.140625" bestFit="1" customWidth="1"/>
    <col min="22" max="22" width="10.42578125" bestFit="1" customWidth="1"/>
    <col min="23" max="23" width="10.5703125" bestFit="1" customWidth="1"/>
    <col min="24" max="24" width="6.5703125" bestFit="1" customWidth="1"/>
    <col min="25" max="25" width="13.28515625" bestFit="1" customWidth="1"/>
    <col min="26" max="26" width="14" bestFit="1" customWidth="1"/>
    <col min="27" max="27" width="3.42578125" bestFit="1" customWidth="1"/>
    <col min="28" max="28" width="9" bestFit="1" customWidth="1"/>
    <col min="29" max="29" width="12.5703125" bestFit="1" customWidth="1"/>
    <col min="30" max="50" width="3" bestFit="1" customWidth="1"/>
    <col min="51" max="115" width="4" bestFit="1" customWidth="1"/>
    <col min="116" max="116" width="12.5703125" bestFit="1" customWidth="1"/>
    <col min="117" max="117" width="10" bestFit="1" customWidth="1"/>
    <col min="118" max="118" width="18.42578125" bestFit="1" customWidth="1"/>
    <col min="119" max="119" width="10" bestFit="1" customWidth="1"/>
    <col min="120" max="120" width="18.42578125" bestFit="1" customWidth="1"/>
    <col min="121" max="121" width="10" bestFit="1" customWidth="1"/>
    <col min="122" max="122" width="18.42578125" bestFit="1" customWidth="1"/>
    <col min="123" max="123" width="10" bestFit="1" customWidth="1"/>
    <col min="124" max="124" width="18.42578125" bestFit="1" customWidth="1"/>
    <col min="125" max="125" width="10" bestFit="1" customWidth="1"/>
    <col min="126" max="126" width="18.42578125" bestFit="1" customWidth="1"/>
    <col min="127" max="127" width="10" bestFit="1" customWidth="1"/>
    <col min="128" max="128" width="18.42578125" bestFit="1" customWidth="1"/>
    <col min="129" max="129" width="10" bestFit="1" customWidth="1"/>
    <col min="130" max="130" width="18.42578125" bestFit="1" customWidth="1"/>
    <col min="131" max="131" width="10" bestFit="1" customWidth="1"/>
    <col min="132" max="132" width="18.42578125" bestFit="1" customWidth="1"/>
    <col min="133" max="133" width="10" bestFit="1" customWidth="1"/>
    <col min="134" max="134" width="18.42578125" bestFit="1" customWidth="1"/>
    <col min="135" max="135" width="10" bestFit="1" customWidth="1"/>
    <col min="136" max="136" width="18.42578125" bestFit="1" customWidth="1"/>
    <col min="137" max="137" width="10" bestFit="1" customWidth="1"/>
    <col min="138" max="138" width="18.42578125" bestFit="1" customWidth="1"/>
    <col min="139" max="139" width="10" bestFit="1" customWidth="1"/>
    <col min="140" max="140" width="18.42578125" bestFit="1" customWidth="1"/>
    <col min="141" max="141" width="10" bestFit="1" customWidth="1"/>
    <col min="142" max="142" width="18.42578125" bestFit="1" customWidth="1"/>
    <col min="143" max="143" width="10" bestFit="1" customWidth="1"/>
    <col min="144" max="144" width="18.42578125" bestFit="1" customWidth="1"/>
    <col min="145" max="145" width="10" bestFit="1" customWidth="1"/>
    <col min="146" max="146" width="18.42578125" bestFit="1" customWidth="1"/>
    <col min="147" max="147" width="10" bestFit="1" customWidth="1"/>
    <col min="148" max="148" width="18.42578125" bestFit="1" customWidth="1"/>
    <col min="149" max="149" width="10" bestFit="1" customWidth="1"/>
    <col min="150" max="150" width="18.42578125" bestFit="1" customWidth="1"/>
    <col min="151" max="151" width="10" bestFit="1" customWidth="1"/>
    <col min="152" max="152" width="18.42578125" bestFit="1" customWidth="1"/>
    <col min="153" max="153" width="10" bestFit="1" customWidth="1"/>
    <col min="154" max="154" width="18.42578125" bestFit="1" customWidth="1"/>
    <col min="155" max="155" width="10" bestFit="1" customWidth="1"/>
    <col min="156" max="156" width="18.42578125" bestFit="1" customWidth="1"/>
    <col min="157" max="157" width="10" bestFit="1" customWidth="1"/>
    <col min="158" max="158" width="18.42578125" bestFit="1" customWidth="1"/>
    <col min="159" max="159" width="10" bestFit="1" customWidth="1"/>
    <col min="160" max="160" width="18.42578125" bestFit="1" customWidth="1"/>
    <col min="161" max="161" width="10" bestFit="1" customWidth="1"/>
    <col min="162" max="162" width="18.42578125" bestFit="1" customWidth="1"/>
    <col min="163" max="163" width="10" bestFit="1" customWidth="1"/>
    <col min="164" max="164" width="18.42578125" bestFit="1" customWidth="1"/>
    <col min="165" max="165" width="10" bestFit="1" customWidth="1"/>
    <col min="166" max="166" width="18.42578125" bestFit="1" customWidth="1"/>
    <col min="167" max="167" width="10" bestFit="1" customWidth="1"/>
    <col min="168" max="168" width="18.42578125" bestFit="1" customWidth="1"/>
    <col min="169" max="169" width="10" bestFit="1" customWidth="1"/>
    <col min="170" max="170" width="18.42578125" bestFit="1" customWidth="1"/>
    <col min="171" max="171" width="10" bestFit="1" customWidth="1"/>
    <col min="172" max="172" width="18.42578125" bestFit="1" customWidth="1"/>
    <col min="173" max="173" width="10" bestFit="1" customWidth="1"/>
    <col min="174" max="174" width="18.42578125" bestFit="1" customWidth="1"/>
    <col min="175" max="175" width="10" bestFit="1" customWidth="1"/>
    <col min="176" max="176" width="18.42578125" bestFit="1" customWidth="1"/>
    <col min="177" max="177" width="10" bestFit="1" customWidth="1"/>
    <col min="178" max="178" width="18.42578125" bestFit="1" customWidth="1"/>
    <col min="179" max="179" width="10" bestFit="1" customWidth="1"/>
    <col min="180" max="180" width="18.42578125" bestFit="1" customWidth="1"/>
    <col min="181" max="181" width="10" bestFit="1" customWidth="1"/>
    <col min="182" max="182" width="18.42578125" bestFit="1" customWidth="1"/>
    <col min="183" max="183" width="10" bestFit="1" customWidth="1"/>
    <col min="184" max="184" width="18.42578125" bestFit="1" customWidth="1"/>
    <col min="185" max="185" width="10" bestFit="1" customWidth="1"/>
    <col min="186" max="186" width="18.42578125" bestFit="1" customWidth="1"/>
    <col min="187" max="187" width="10" bestFit="1" customWidth="1"/>
    <col min="188" max="188" width="18.42578125" bestFit="1" customWidth="1"/>
    <col min="189" max="189" width="10" bestFit="1" customWidth="1"/>
    <col min="190" max="190" width="18.42578125" bestFit="1" customWidth="1"/>
    <col min="191" max="191" width="10" bestFit="1" customWidth="1"/>
    <col min="192" max="192" width="18.42578125" bestFit="1" customWidth="1"/>
    <col min="193" max="193" width="10" bestFit="1" customWidth="1"/>
    <col min="194" max="194" width="18.42578125" bestFit="1" customWidth="1"/>
    <col min="195" max="195" width="10" bestFit="1" customWidth="1"/>
    <col min="196" max="196" width="18.42578125" bestFit="1" customWidth="1"/>
    <col min="197" max="197" width="10" bestFit="1" customWidth="1"/>
    <col min="198" max="198" width="18.42578125" bestFit="1" customWidth="1"/>
    <col min="199" max="199" width="10" bestFit="1" customWidth="1"/>
    <col min="200" max="200" width="18.42578125" bestFit="1" customWidth="1"/>
    <col min="201" max="201" width="10" bestFit="1" customWidth="1"/>
    <col min="202" max="202" width="18.42578125" bestFit="1" customWidth="1"/>
    <col min="203" max="203" width="10" bestFit="1" customWidth="1"/>
    <col min="204" max="204" width="18.42578125" bestFit="1" customWidth="1"/>
    <col min="205" max="205" width="10" bestFit="1" customWidth="1"/>
    <col min="206" max="206" width="18.42578125" bestFit="1" customWidth="1"/>
    <col min="207" max="207" width="10" bestFit="1" customWidth="1"/>
    <col min="208" max="208" width="18.42578125" bestFit="1" customWidth="1"/>
    <col min="209" max="209" width="10" bestFit="1" customWidth="1"/>
    <col min="210" max="210" width="18.42578125" bestFit="1" customWidth="1"/>
    <col min="211" max="211" width="10" bestFit="1" customWidth="1"/>
    <col min="212" max="212" width="18.42578125" bestFit="1" customWidth="1"/>
    <col min="213" max="213" width="10" bestFit="1" customWidth="1"/>
    <col min="214" max="214" width="18.42578125" bestFit="1" customWidth="1"/>
    <col min="215" max="215" width="10" bestFit="1" customWidth="1"/>
    <col min="216" max="216" width="18.42578125" bestFit="1" customWidth="1"/>
    <col min="217" max="217" width="10" bestFit="1" customWidth="1"/>
    <col min="218" max="218" width="18.42578125" bestFit="1" customWidth="1"/>
    <col min="219" max="219" width="10" bestFit="1" customWidth="1"/>
    <col min="220" max="220" width="23.42578125" bestFit="1" customWidth="1"/>
    <col min="221" max="221" width="14.85546875" bestFit="1" customWidth="1"/>
    <col min="222" max="222" width="7.5703125" bestFit="1" customWidth="1"/>
    <col min="223" max="223" width="25.28515625" bestFit="1" customWidth="1"/>
    <col min="224" max="224" width="9.42578125" bestFit="1" customWidth="1"/>
    <col min="225" max="225" width="9.7109375" bestFit="1" customWidth="1"/>
    <col min="226" max="226" width="11.5703125" bestFit="1" customWidth="1"/>
    <col min="227" max="227" width="13.42578125" bestFit="1" customWidth="1"/>
    <col min="228" max="228" width="8" bestFit="1" customWidth="1"/>
    <col min="229" max="229" width="8.85546875" bestFit="1" customWidth="1"/>
    <col min="230" max="230" width="8.5703125" bestFit="1" customWidth="1"/>
    <col min="231" max="231" width="13" bestFit="1" customWidth="1"/>
    <col min="232" max="232" width="9.5703125" bestFit="1" customWidth="1"/>
    <col min="233" max="233" width="11" bestFit="1" customWidth="1"/>
    <col min="234" max="234" width="11.140625" bestFit="1" customWidth="1"/>
    <col min="235" max="235" width="11.85546875" bestFit="1" customWidth="1"/>
    <col min="236" max="236" width="9.140625" bestFit="1" customWidth="1"/>
    <col min="237" max="237" width="24.5703125" bestFit="1" customWidth="1"/>
    <col min="238" max="238" width="9.7109375" bestFit="1" customWidth="1"/>
    <col min="239" max="239" width="17" bestFit="1" customWidth="1"/>
    <col min="240" max="240" width="8.5703125" bestFit="1" customWidth="1"/>
    <col min="241" max="241" width="12.28515625" bestFit="1" customWidth="1"/>
    <col min="242" max="242" width="5.7109375" bestFit="1" customWidth="1"/>
    <col min="243" max="243" width="17.7109375" bestFit="1" customWidth="1"/>
    <col min="244" max="244" width="10.28515625" bestFit="1" customWidth="1"/>
    <col min="245" max="245" width="13.7109375" bestFit="1" customWidth="1"/>
    <col min="246" max="246" width="9.7109375" bestFit="1" customWidth="1"/>
    <col min="247" max="247" width="7.140625" bestFit="1" customWidth="1"/>
    <col min="248" max="248" width="12.28515625" bestFit="1" customWidth="1"/>
    <col min="249" max="249" width="18" bestFit="1" customWidth="1"/>
    <col min="250" max="250" width="10.5703125" bestFit="1" customWidth="1"/>
    <col min="251" max="251" width="9.42578125" bestFit="1" customWidth="1"/>
    <col min="252" max="252" width="11.7109375" bestFit="1" customWidth="1"/>
    <col min="253" max="253" width="14.28515625" bestFit="1" customWidth="1"/>
    <col min="254" max="254" width="9.28515625" bestFit="1" customWidth="1"/>
    <col min="255" max="255" width="11.85546875" bestFit="1" customWidth="1"/>
    <col min="256" max="256" width="7.42578125" bestFit="1" customWidth="1"/>
    <col min="257" max="257" width="10.7109375" bestFit="1" customWidth="1"/>
    <col min="258" max="258" width="9.140625" bestFit="1" customWidth="1"/>
    <col min="259" max="259" width="11.5703125" bestFit="1" customWidth="1"/>
    <col min="260" max="260" width="21.7109375" bestFit="1" customWidth="1"/>
    <col min="261" max="261" width="12.85546875" bestFit="1" customWidth="1"/>
    <col min="262" max="262" width="21" bestFit="1" customWidth="1"/>
    <col min="263" max="263" width="8.28515625" bestFit="1" customWidth="1"/>
    <col min="264" max="264" width="16.140625" bestFit="1" customWidth="1"/>
    <col min="265" max="265" width="16.5703125" bestFit="1" customWidth="1"/>
    <col min="266" max="266" width="8" bestFit="1" customWidth="1"/>
    <col min="267" max="267" width="18.7109375" bestFit="1" customWidth="1"/>
    <col min="268" max="268" width="11" bestFit="1" customWidth="1"/>
    <col min="269" max="269" width="14" bestFit="1" customWidth="1"/>
    <col min="270" max="270" width="18.85546875" bestFit="1" customWidth="1"/>
    <col min="271" max="271" width="14.140625" bestFit="1" customWidth="1"/>
    <col min="273" max="273" width="16.42578125" bestFit="1" customWidth="1"/>
    <col min="274" max="274" width="15.28515625" bestFit="1" customWidth="1"/>
    <col min="275" max="275" width="8.42578125" bestFit="1" customWidth="1"/>
    <col min="276" max="276" width="9.28515625" bestFit="1" customWidth="1"/>
    <col min="277" max="277" width="10.5703125" bestFit="1" customWidth="1"/>
    <col min="278" max="278" width="15.85546875" bestFit="1" customWidth="1"/>
    <col min="279" max="279" width="13" bestFit="1" customWidth="1"/>
    <col min="280" max="280" width="13.42578125" bestFit="1" customWidth="1"/>
    <col min="281" max="281" width="15.42578125" bestFit="1" customWidth="1"/>
    <col min="282" max="282" width="15.7109375" bestFit="1" customWidth="1"/>
    <col min="283" max="283" width="10.7109375" bestFit="1" customWidth="1"/>
    <col min="284" max="284" width="14.28515625" bestFit="1" customWidth="1"/>
    <col min="285" max="285" width="22.140625" bestFit="1" customWidth="1"/>
    <col min="286" max="286" width="12.42578125" bestFit="1" customWidth="1"/>
    <col min="287" max="287" width="5.28515625" bestFit="1" customWidth="1"/>
    <col min="288" max="288" width="15.28515625" bestFit="1" customWidth="1"/>
    <col min="289" max="289" width="5" bestFit="1" customWidth="1"/>
    <col min="290" max="290" width="5.28515625" bestFit="1" customWidth="1"/>
    <col min="291" max="291" width="9.85546875" bestFit="1" customWidth="1"/>
    <col min="292" max="292" width="6" bestFit="1" customWidth="1"/>
    <col min="293" max="293" width="13.5703125" bestFit="1" customWidth="1"/>
    <col min="294" max="294" width="20.7109375" bestFit="1" customWidth="1"/>
    <col min="295" max="295" width="9.5703125" bestFit="1" customWidth="1"/>
    <col min="296" max="296" width="16.42578125" bestFit="1" customWidth="1"/>
    <col min="297" max="297" width="13.85546875" bestFit="1" customWidth="1"/>
    <col min="298" max="298" width="9.42578125" bestFit="1" customWidth="1"/>
    <col min="299" max="299" width="10.28515625" bestFit="1" customWidth="1"/>
    <col min="300" max="300" width="6.42578125" bestFit="1" customWidth="1"/>
    <col min="301" max="301" width="7.5703125" bestFit="1" customWidth="1"/>
    <col min="302" max="302" width="14" bestFit="1" customWidth="1"/>
    <col min="303" max="303" width="9.85546875" bestFit="1" customWidth="1"/>
    <col min="304" max="304" width="3.42578125" bestFit="1" customWidth="1"/>
    <col min="305" max="305" width="4.5703125" bestFit="1" customWidth="1"/>
    <col min="306" max="306" width="13.140625" bestFit="1" customWidth="1"/>
    <col min="307" max="307" width="8.7109375" bestFit="1" customWidth="1"/>
    <col min="308" max="308" width="10.140625" bestFit="1" customWidth="1"/>
    <col min="309" max="309" width="10.85546875" bestFit="1" customWidth="1"/>
    <col min="310" max="310" width="11.140625" bestFit="1" customWidth="1"/>
    <col min="311" max="311" width="9.140625" bestFit="1" customWidth="1"/>
    <col min="312" max="313" width="10" bestFit="1" customWidth="1"/>
    <col min="314" max="314" width="13" bestFit="1" customWidth="1"/>
    <col min="315" max="315" width="14" bestFit="1" customWidth="1"/>
    <col min="316" max="316" width="12.5703125" bestFit="1" customWidth="1"/>
    <col min="317" max="317" width="6" bestFit="1" customWidth="1"/>
    <col min="318" max="318" width="9.7109375" bestFit="1" customWidth="1"/>
    <col min="319" max="319" width="11.140625" bestFit="1" customWidth="1"/>
    <col min="320" max="320" width="12.5703125" bestFit="1" customWidth="1"/>
    <col min="321" max="321" width="8.140625" bestFit="1" customWidth="1"/>
    <col min="322" max="322" width="16.7109375" bestFit="1" customWidth="1"/>
    <col min="323" max="323" width="14.5703125" bestFit="1" customWidth="1"/>
    <col min="324" max="324" width="11" bestFit="1" customWidth="1"/>
    <col min="325" max="325" width="27" bestFit="1" customWidth="1"/>
    <col min="326" max="326" width="25.28515625" bestFit="1" customWidth="1"/>
    <col min="327" max="327" width="19.85546875" bestFit="1" customWidth="1"/>
    <col min="328" max="328" width="19.28515625" bestFit="1" customWidth="1"/>
    <col min="329" max="329" width="17.5703125" bestFit="1" customWidth="1"/>
    <col min="330" max="330" width="18.42578125" bestFit="1" customWidth="1"/>
    <col min="331" max="331" width="17" bestFit="1" customWidth="1"/>
    <col min="332" max="332" width="9.42578125" bestFit="1" customWidth="1"/>
    <col min="333" max="333" width="18.5703125" bestFit="1" customWidth="1"/>
    <col min="334" max="334" width="8.28515625" bestFit="1" customWidth="1"/>
    <col min="335" max="335" width="8.42578125" bestFit="1" customWidth="1"/>
    <col min="336" max="336" width="9.42578125" bestFit="1" customWidth="1"/>
    <col min="337" max="337" width="8.7109375" bestFit="1" customWidth="1"/>
    <col min="338" max="338" width="15.7109375" bestFit="1" customWidth="1"/>
    <col min="339" max="339" width="10.5703125" bestFit="1" customWidth="1"/>
    <col min="340" max="340" width="9" bestFit="1" customWidth="1"/>
    <col min="341" max="341" width="11" bestFit="1" customWidth="1"/>
    <col min="342" max="342" width="10" bestFit="1" customWidth="1"/>
    <col min="343" max="343" width="19.42578125" bestFit="1" customWidth="1"/>
    <col min="344" max="344" width="14" bestFit="1" customWidth="1"/>
    <col min="345" max="345" width="7.5703125" bestFit="1" customWidth="1"/>
    <col min="346" max="346" width="8.7109375" bestFit="1" customWidth="1"/>
    <col min="347" max="347" width="4.7109375" bestFit="1" customWidth="1"/>
    <col min="348" max="348" width="6" bestFit="1" customWidth="1"/>
    <col min="349" max="349" width="5.42578125" bestFit="1" customWidth="1"/>
    <col min="350" max="350" width="8.5703125" bestFit="1" customWidth="1"/>
    <col min="351" max="351" width="10.28515625" bestFit="1" customWidth="1"/>
    <col min="352" max="352" width="7.28515625" bestFit="1" customWidth="1"/>
    <col min="353" max="353" width="10.42578125" bestFit="1" customWidth="1"/>
    <col min="354" max="354" width="9.140625" bestFit="1" customWidth="1"/>
    <col min="355" max="355" width="7" bestFit="1" customWidth="1"/>
    <col min="356" max="356" width="5.42578125" bestFit="1" customWidth="1"/>
    <col min="357" max="357" width="9.7109375" bestFit="1" customWidth="1"/>
    <col min="358" max="358" width="10.42578125" bestFit="1" customWidth="1"/>
    <col min="359" max="359" width="6" bestFit="1" customWidth="1"/>
    <col min="360" max="360" width="13.140625" bestFit="1" customWidth="1"/>
    <col min="361" max="361" width="6.85546875" bestFit="1" customWidth="1"/>
    <col min="362" max="362" width="18.140625" bestFit="1" customWidth="1"/>
    <col min="363" max="363" width="11.7109375" bestFit="1" customWidth="1"/>
    <col min="364" max="364" width="13.5703125" bestFit="1" customWidth="1"/>
    <col min="365" max="365" width="11.140625" bestFit="1" customWidth="1"/>
    <col min="366" max="366" width="12.42578125" bestFit="1" customWidth="1"/>
    <col min="367" max="367" width="8.140625" bestFit="1" customWidth="1"/>
    <col min="368" max="368" width="13.28515625" bestFit="1" customWidth="1"/>
    <col min="369" max="369" width="8" bestFit="1" customWidth="1"/>
    <col min="370" max="370" width="6.42578125" bestFit="1" customWidth="1"/>
    <col min="371" max="371" width="13.42578125" bestFit="1" customWidth="1"/>
    <col min="372" max="372" width="17.42578125" bestFit="1" customWidth="1"/>
    <col min="373" max="373" width="12.42578125" bestFit="1" customWidth="1"/>
    <col min="374" max="374" width="19.140625" bestFit="1" customWidth="1"/>
    <col min="375" max="375" width="13.42578125" bestFit="1" customWidth="1"/>
    <col min="377" max="377" width="11.5703125" bestFit="1" customWidth="1"/>
    <col min="378" max="378" width="5.5703125" bestFit="1" customWidth="1"/>
    <col min="379" max="379" width="19.85546875" bestFit="1" customWidth="1"/>
    <col min="380" max="380" width="14" bestFit="1" customWidth="1"/>
    <col min="381" max="381" width="16.85546875" bestFit="1" customWidth="1"/>
    <col min="382" max="382" width="6.28515625" bestFit="1" customWidth="1"/>
    <col min="383" max="383" width="10.42578125" bestFit="1" customWidth="1"/>
    <col min="384" max="384" width="7.140625" bestFit="1" customWidth="1"/>
    <col min="385" max="385" width="12.5703125" bestFit="1" customWidth="1"/>
  </cols>
  <sheetData>
    <row r="2" spans="1:15" ht="45" customHeight="1" x14ac:dyDescent="0.25">
      <c r="I2" s="86" t="s">
        <v>859</v>
      </c>
      <c r="J2" s="86"/>
      <c r="K2" s="86"/>
    </row>
    <row r="4" spans="1:15" ht="45" x14ac:dyDescent="0.25">
      <c r="C4" s="53" t="s">
        <v>858</v>
      </c>
      <c r="D4" s="55" t="s">
        <v>843</v>
      </c>
      <c r="E4" s="55"/>
      <c r="F4" s="52" t="s">
        <v>3</v>
      </c>
      <c r="G4" s="56" t="s">
        <v>853</v>
      </c>
      <c r="H4" s="55"/>
      <c r="I4" s="57" t="s">
        <v>860</v>
      </c>
      <c r="J4" s="58" t="s">
        <v>196</v>
      </c>
      <c r="K4" s="59" t="s">
        <v>844</v>
      </c>
      <c r="L4" s="24"/>
      <c r="M4" s="24"/>
      <c r="N4" s="53" t="s">
        <v>856</v>
      </c>
      <c r="O4" s="54" t="s">
        <v>857</v>
      </c>
    </row>
    <row r="5" spans="1:15" ht="26.25" x14ac:dyDescent="0.25">
      <c r="A5" s="26" t="s">
        <v>845</v>
      </c>
      <c r="C5" s="23" t="s">
        <v>12</v>
      </c>
      <c r="D5" s="25">
        <v>41</v>
      </c>
      <c r="F5" s="24"/>
      <c r="G5" s="24"/>
      <c r="I5" s="61" t="str">
        <f>_xlfn.CONCAT(C5,",",C19,",",C50,",",C70)</f>
        <v>Residuos,Desechos,Aguas Residuales,Descomposición</v>
      </c>
      <c r="J5" s="48" t="s">
        <v>845</v>
      </c>
      <c r="K5" s="36">
        <f>SUMIF(A:A,J5,D:D)</f>
        <v>51</v>
      </c>
      <c r="N5" s="24">
        <v>2023</v>
      </c>
      <c r="O5" s="24">
        <v>17</v>
      </c>
    </row>
    <row r="6" spans="1:15" ht="30" x14ac:dyDescent="0.25">
      <c r="A6" s="27" t="s">
        <v>847</v>
      </c>
      <c r="C6" s="23" t="s">
        <v>167</v>
      </c>
      <c r="D6" s="25">
        <v>22</v>
      </c>
      <c r="F6" s="53" t="s">
        <v>855</v>
      </c>
      <c r="G6" s="55" t="s">
        <v>843</v>
      </c>
      <c r="I6" s="62" t="str">
        <f>_xlfn.CONCAT(C6,",",C233)</f>
        <v>Antioxidantes,Antioxidante</v>
      </c>
      <c r="J6" s="49" t="s">
        <v>847</v>
      </c>
      <c r="K6" s="36">
        <f>SUMIF(A:A,J6,D:D)</f>
        <v>23</v>
      </c>
      <c r="N6" s="24">
        <v>2022</v>
      </c>
      <c r="O6" s="24">
        <v>25</v>
      </c>
    </row>
    <row r="7" spans="1:15" x14ac:dyDescent="0.25">
      <c r="C7" s="23" t="s">
        <v>80</v>
      </c>
      <c r="D7" s="25">
        <v>21</v>
      </c>
      <c r="F7" s="24">
        <v>2</v>
      </c>
      <c r="G7" s="24">
        <v>2</v>
      </c>
      <c r="I7" s="63" t="str">
        <f>_xlfn.CONCAT(C8,",",C24,",",C29,",",C89)</f>
        <v>Fermentación,Etanol,Alcohol,Bioetanol</v>
      </c>
      <c r="J7" s="50" t="s">
        <v>849</v>
      </c>
      <c r="K7" s="36">
        <f>SUMIF(A:A,J7,D:D)</f>
        <v>26</v>
      </c>
      <c r="N7" s="24">
        <v>2021</v>
      </c>
      <c r="O7" s="24">
        <v>23</v>
      </c>
    </row>
    <row r="8" spans="1:15" ht="25.5" x14ac:dyDescent="0.25">
      <c r="A8" s="33" t="s">
        <v>849</v>
      </c>
      <c r="C8" s="23" t="s">
        <v>38</v>
      </c>
      <c r="D8" s="25">
        <v>15</v>
      </c>
      <c r="F8" s="24">
        <v>3</v>
      </c>
      <c r="G8" s="24">
        <v>1</v>
      </c>
      <c r="I8" s="64" t="str">
        <f>_xlfn.CONCAT(C11,",",C15,",",C22,",",C26,",",C37,",",C42,",",C239,",",C13)</f>
        <v>Fisicoquímicos,Enzimas,Ácido,Enzimática,PH,Carbono,Enzimático,Biomasa</v>
      </c>
      <c r="J8" s="51" t="s">
        <v>852</v>
      </c>
      <c r="K8" s="43">
        <f>SUMIF(A:A,J8,D:D)</f>
        <v>45</v>
      </c>
      <c r="N8" s="24">
        <v>2020</v>
      </c>
      <c r="O8" s="24">
        <v>21</v>
      </c>
    </row>
    <row r="9" spans="1:15" x14ac:dyDescent="0.25">
      <c r="C9" s="23" t="s">
        <v>266</v>
      </c>
      <c r="D9" s="25">
        <v>13</v>
      </c>
      <c r="F9" s="24">
        <v>4</v>
      </c>
      <c r="G9" s="24">
        <v>1</v>
      </c>
      <c r="I9"/>
      <c r="K9" s="4">
        <f>+SUM(K5:K8)</f>
        <v>145</v>
      </c>
      <c r="N9" s="24">
        <v>2019</v>
      </c>
      <c r="O9" s="24">
        <v>15</v>
      </c>
    </row>
    <row r="10" spans="1:15" x14ac:dyDescent="0.25">
      <c r="C10" s="23" t="s">
        <v>170</v>
      </c>
      <c r="D10" s="25">
        <v>13</v>
      </c>
      <c r="F10" s="24">
        <v>5</v>
      </c>
      <c r="G10" s="24">
        <v>1</v>
      </c>
      <c r="N10" s="24">
        <v>2018</v>
      </c>
      <c r="O10" s="24">
        <v>12</v>
      </c>
    </row>
    <row r="11" spans="1:15" x14ac:dyDescent="0.25">
      <c r="A11" s="34" t="s">
        <v>852</v>
      </c>
      <c r="C11" s="23" t="s">
        <v>838</v>
      </c>
      <c r="D11" s="25">
        <v>13</v>
      </c>
      <c r="F11" s="24">
        <v>6</v>
      </c>
      <c r="G11" s="24">
        <v>1</v>
      </c>
      <c r="N11" s="24">
        <v>2017</v>
      </c>
      <c r="O11" s="24">
        <v>19</v>
      </c>
    </row>
    <row r="12" spans="1:15" x14ac:dyDescent="0.25">
      <c r="C12" s="23" t="s">
        <v>58</v>
      </c>
      <c r="D12" s="25">
        <v>12</v>
      </c>
      <c r="F12" s="24">
        <v>9</v>
      </c>
      <c r="G12" s="24">
        <v>2</v>
      </c>
      <c r="N12" s="24">
        <v>2016</v>
      </c>
      <c r="O12" s="24">
        <v>12</v>
      </c>
    </row>
    <row r="13" spans="1:15" x14ac:dyDescent="0.25">
      <c r="A13" s="34" t="s">
        <v>852</v>
      </c>
      <c r="C13" s="23" t="s">
        <v>60</v>
      </c>
      <c r="D13" s="25">
        <v>9</v>
      </c>
      <c r="F13" s="24">
        <v>11</v>
      </c>
      <c r="G13" s="24">
        <v>1</v>
      </c>
      <c r="I13" s="60" t="s">
        <v>854</v>
      </c>
      <c r="J13" s="4">
        <f>COUNT(F7:F118)</f>
        <v>112</v>
      </c>
      <c r="N13" s="24">
        <v>2015</v>
      </c>
      <c r="O13" s="24">
        <v>9</v>
      </c>
    </row>
    <row r="14" spans="1:15" x14ac:dyDescent="0.25">
      <c r="C14" s="23" t="s">
        <v>27</v>
      </c>
      <c r="D14" s="25">
        <v>8</v>
      </c>
      <c r="F14" s="24">
        <v>12</v>
      </c>
      <c r="G14" s="24">
        <v>1</v>
      </c>
      <c r="N14" s="24">
        <v>2014</v>
      </c>
      <c r="O14" s="24">
        <v>21</v>
      </c>
    </row>
    <row r="15" spans="1:15" x14ac:dyDescent="0.25">
      <c r="A15" s="34" t="s">
        <v>852</v>
      </c>
      <c r="C15" s="23" t="s">
        <v>140</v>
      </c>
      <c r="D15" s="25">
        <v>7</v>
      </c>
      <c r="F15" s="24">
        <v>20</v>
      </c>
      <c r="G15" s="24">
        <v>3</v>
      </c>
      <c r="N15" s="24">
        <v>2013</v>
      </c>
      <c r="O15" s="24">
        <v>17</v>
      </c>
    </row>
    <row r="16" spans="1:15" x14ac:dyDescent="0.25">
      <c r="C16" s="23" t="s">
        <v>444</v>
      </c>
      <c r="D16" s="25">
        <v>6</v>
      </c>
      <c r="F16" s="24">
        <v>25</v>
      </c>
      <c r="G16" s="24">
        <v>1</v>
      </c>
      <c r="N16" s="24">
        <v>2012</v>
      </c>
      <c r="O16" s="24">
        <v>10</v>
      </c>
    </row>
    <row r="17" spans="1:15" x14ac:dyDescent="0.25">
      <c r="C17" s="23" t="s">
        <v>44</v>
      </c>
      <c r="D17" s="25">
        <v>6</v>
      </c>
      <c r="F17" s="24">
        <v>26</v>
      </c>
      <c r="G17" s="24">
        <v>1</v>
      </c>
      <c r="N17" s="24">
        <v>2011</v>
      </c>
      <c r="O17" s="24">
        <v>11</v>
      </c>
    </row>
    <row r="18" spans="1:15" x14ac:dyDescent="0.25">
      <c r="C18" s="23" t="s">
        <v>21</v>
      </c>
      <c r="D18" s="25">
        <v>6</v>
      </c>
      <c r="F18" s="24">
        <v>27</v>
      </c>
      <c r="G18" s="24">
        <v>1</v>
      </c>
      <c r="N18" s="24">
        <v>2010</v>
      </c>
      <c r="O18" s="24">
        <v>9</v>
      </c>
    </row>
    <row r="19" spans="1:15" x14ac:dyDescent="0.25">
      <c r="A19" s="26" t="s">
        <v>845</v>
      </c>
      <c r="C19" s="23" t="s">
        <v>64</v>
      </c>
      <c r="D19" s="25">
        <v>6</v>
      </c>
      <c r="F19" s="24">
        <v>28</v>
      </c>
      <c r="G19" s="24">
        <v>1</v>
      </c>
      <c r="N19" s="24">
        <v>2009</v>
      </c>
      <c r="O19" s="24">
        <v>8</v>
      </c>
    </row>
    <row r="20" spans="1:15" x14ac:dyDescent="0.25">
      <c r="C20" s="23" t="s">
        <v>827</v>
      </c>
      <c r="D20" s="25">
        <v>6</v>
      </c>
      <c r="F20" s="24">
        <v>29</v>
      </c>
      <c r="G20" s="24">
        <v>2</v>
      </c>
      <c r="N20" s="24" t="s">
        <v>842</v>
      </c>
      <c r="O20" s="24">
        <v>229</v>
      </c>
    </row>
    <row r="21" spans="1:15" x14ac:dyDescent="0.25">
      <c r="C21" s="23" t="s">
        <v>143</v>
      </c>
      <c r="D21" s="25">
        <v>5</v>
      </c>
      <c r="F21" s="24">
        <v>36</v>
      </c>
      <c r="G21" s="24">
        <v>2</v>
      </c>
      <c r="I21"/>
      <c r="N21"/>
    </row>
    <row r="22" spans="1:15" x14ac:dyDescent="0.25">
      <c r="A22" s="34" t="s">
        <v>852</v>
      </c>
      <c r="C22" s="23" t="s">
        <v>203</v>
      </c>
      <c r="D22" s="25">
        <v>5</v>
      </c>
      <c r="F22" s="24">
        <v>37</v>
      </c>
      <c r="G22" s="24">
        <v>2</v>
      </c>
    </row>
    <row r="23" spans="1:15" x14ac:dyDescent="0.25">
      <c r="C23" s="23" t="s">
        <v>293</v>
      </c>
      <c r="D23" s="25">
        <v>5</v>
      </c>
      <c r="F23" s="24">
        <v>38</v>
      </c>
      <c r="G23" s="24">
        <v>1</v>
      </c>
    </row>
    <row r="24" spans="1:15" x14ac:dyDescent="0.25">
      <c r="A24" s="33" t="s">
        <v>849</v>
      </c>
      <c r="C24" s="23" t="s">
        <v>37</v>
      </c>
      <c r="D24" s="25">
        <v>5</v>
      </c>
      <c r="F24" s="24">
        <v>39</v>
      </c>
      <c r="G24" s="24">
        <v>2</v>
      </c>
    </row>
    <row r="25" spans="1:15" x14ac:dyDescent="0.25">
      <c r="C25" s="23" t="s">
        <v>69</v>
      </c>
      <c r="D25" s="25">
        <v>4</v>
      </c>
      <c r="F25" s="24">
        <v>43</v>
      </c>
      <c r="G25" s="24">
        <v>1</v>
      </c>
    </row>
    <row r="26" spans="1:15" x14ac:dyDescent="0.25">
      <c r="A26" s="34" t="s">
        <v>852</v>
      </c>
      <c r="C26" s="23" t="s">
        <v>277</v>
      </c>
      <c r="D26" s="25">
        <v>4</v>
      </c>
      <c r="F26" s="24">
        <v>46</v>
      </c>
      <c r="G26" s="24">
        <v>1</v>
      </c>
    </row>
    <row r="27" spans="1:15" x14ac:dyDescent="0.25">
      <c r="C27" s="23" t="s">
        <v>28</v>
      </c>
      <c r="D27" s="25">
        <v>4</v>
      </c>
      <c r="F27" s="24">
        <v>50</v>
      </c>
      <c r="G27" s="24">
        <v>1</v>
      </c>
    </row>
    <row r="28" spans="1:15" x14ac:dyDescent="0.25">
      <c r="C28" s="23" t="s">
        <v>45</v>
      </c>
      <c r="D28" s="25">
        <v>4</v>
      </c>
      <c r="F28" s="24">
        <v>51</v>
      </c>
      <c r="G28" s="24">
        <v>1</v>
      </c>
    </row>
    <row r="29" spans="1:15" x14ac:dyDescent="0.25">
      <c r="A29" s="33" t="s">
        <v>849</v>
      </c>
      <c r="C29" s="23" t="s">
        <v>40</v>
      </c>
      <c r="D29" s="25">
        <v>4</v>
      </c>
      <c r="F29" s="24">
        <v>54</v>
      </c>
      <c r="G29" s="24">
        <v>1</v>
      </c>
    </row>
    <row r="30" spans="1:15" x14ac:dyDescent="0.25">
      <c r="C30" s="23" t="s">
        <v>82</v>
      </c>
      <c r="D30" s="25">
        <v>4</v>
      </c>
      <c r="F30" s="24">
        <v>61</v>
      </c>
      <c r="G30" s="24">
        <v>1</v>
      </c>
    </row>
    <row r="31" spans="1:15" x14ac:dyDescent="0.25">
      <c r="C31" s="23" t="s">
        <v>475</v>
      </c>
      <c r="D31" s="25">
        <v>4</v>
      </c>
      <c r="F31" s="24">
        <v>62</v>
      </c>
      <c r="G31" s="24">
        <v>1</v>
      </c>
    </row>
    <row r="32" spans="1:15" x14ac:dyDescent="0.25">
      <c r="C32" s="23" t="s">
        <v>195</v>
      </c>
      <c r="D32" s="25">
        <v>4</v>
      </c>
      <c r="F32" s="24">
        <v>63</v>
      </c>
      <c r="G32" s="24">
        <v>2</v>
      </c>
    </row>
    <row r="33" spans="1:7" x14ac:dyDescent="0.25">
      <c r="C33" s="23" t="s">
        <v>581</v>
      </c>
      <c r="D33" s="25">
        <v>3</v>
      </c>
      <c r="F33" s="24">
        <v>65</v>
      </c>
      <c r="G33" s="24">
        <v>1</v>
      </c>
    </row>
    <row r="34" spans="1:7" x14ac:dyDescent="0.25">
      <c r="C34" s="23" t="s">
        <v>275</v>
      </c>
      <c r="D34" s="25">
        <v>3</v>
      </c>
      <c r="F34" s="24">
        <v>68</v>
      </c>
      <c r="G34" s="24">
        <v>2</v>
      </c>
    </row>
    <row r="35" spans="1:7" x14ac:dyDescent="0.25">
      <c r="C35" s="23" t="s">
        <v>176</v>
      </c>
      <c r="D35" s="25">
        <v>3</v>
      </c>
      <c r="F35" s="24">
        <v>69</v>
      </c>
      <c r="G35" s="24">
        <v>1</v>
      </c>
    </row>
    <row r="36" spans="1:7" x14ac:dyDescent="0.25">
      <c r="C36" s="23" t="s">
        <v>32</v>
      </c>
      <c r="D36" s="25">
        <v>3</v>
      </c>
      <c r="F36" s="24">
        <v>72</v>
      </c>
      <c r="G36" s="24">
        <v>2</v>
      </c>
    </row>
    <row r="37" spans="1:7" x14ac:dyDescent="0.25">
      <c r="A37" s="34" t="s">
        <v>852</v>
      </c>
      <c r="C37" s="23" t="s">
        <v>205</v>
      </c>
      <c r="D37" s="25">
        <v>3</v>
      </c>
      <c r="F37" s="24">
        <v>75</v>
      </c>
      <c r="G37" s="24">
        <v>1</v>
      </c>
    </row>
    <row r="38" spans="1:7" x14ac:dyDescent="0.25">
      <c r="C38" s="23" t="s">
        <v>99</v>
      </c>
      <c r="D38" s="25">
        <v>3</v>
      </c>
      <c r="F38" s="24">
        <v>80</v>
      </c>
      <c r="G38" s="24">
        <v>1</v>
      </c>
    </row>
    <row r="39" spans="1:7" x14ac:dyDescent="0.25">
      <c r="C39" s="23" t="s">
        <v>357</v>
      </c>
      <c r="D39" s="25">
        <v>3</v>
      </c>
      <c r="F39" s="24">
        <v>81</v>
      </c>
      <c r="G39" s="24">
        <v>2</v>
      </c>
    </row>
    <row r="40" spans="1:7" x14ac:dyDescent="0.25">
      <c r="C40" s="23" t="s">
        <v>24</v>
      </c>
      <c r="D40" s="25">
        <v>3</v>
      </c>
      <c r="F40" s="24">
        <v>83</v>
      </c>
      <c r="G40" s="24">
        <v>2</v>
      </c>
    </row>
    <row r="41" spans="1:7" x14ac:dyDescent="0.25">
      <c r="C41" s="23" t="s">
        <v>442</v>
      </c>
      <c r="D41" s="25">
        <v>3</v>
      </c>
      <c r="F41" s="24">
        <v>84</v>
      </c>
      <c r="G41" s="24">
        <v>1</v>
      </c>
    </row>
    <row r="42" spans="1:7" x14ac:dyDescent="0.25">
      <c r="A42" s="34" t="s">
        <v>852</v>
      </c>
      <c r="C42" s="23" t="s">
        <v>274</v>
      </c>
      <c r="D42" s="25">
        <v>3</v>
      </c>
      <c r="F42" s="24">
        <v>85</v>
      </c>
      <c r="G42" s="24">
        <v>1</v>
      </c>
    </row>
    <row r="43" spans="1:7" x14ac:dyDescent="0.25">
      <c r="C43" s="23" t="s">
        <v>146</v>
      </c>
      <c r="D43" s="25">
        <v>3</v>
      </c>
      <c r="F43" s="24">
        <v>86</v>
      </c>
      <c r="G43" s="24">
        <v>1</v>
      </c>
    </row>
    <row r="44" spans="1:7" x14ac:dyDescent="0.25">
      <c r="C44" s="23" t="s">
        <v>467</v>
      </c>
      <c r="D44" s="25">
        <v>3</v>
      </c>
      <c r="F44" s="24">
        <v>87</v>
      </c>
      <c r="G44" s="24">
        <v>1</v>
      </c>
    </row>
    <row r="45" spans="1:7" x14ac:dyDescent="0.25">
      <c r="C45" s="23" t="s">
        <v>73</v>
      </c>
      <c r="D45" s="25">
        <v>3</v>
      </c>
      <c r="F45" s="24">
        <v>89</v>
      </c>
      <c r="G45" s="24">
        <v>1</v>
      </c>
    </row>
    <row r="46" spans="1:7" x14ac:dyDescent="0.25">
      <c r="C46" s="23" t="s">
        <v>141</v>
      </c>
      <c r="D46" s="25">
        <v>3</v>
      </c>
      <c r="F46" s="24">
        <v>90</v>
      </c>
      <c r="G46" s="24">
        <v>1</v>
      </c>
    </row>
    <row r="47" spans="1:7" x14ac:dyDescent="0.25">
      <c r="C47" s="23" t="s">
        <v>358</v>
      </c>
      <c r="D47" s="25">
        <v>3</v>
      </c>
      <c r="F47" s="24">
        <v>91</v>
      </c>
      <c r="G47" s="24">
        <v>3</v>
      </c>
    </row>
    <row r="48" spans="1:7" x14ac:dyDescent="0.25">
      <c r="C48" s="23" t="s">
        <v>263</v>
      </c>
      <c r="D48" s="25">
        <v>3</v>
      </c>
      <c r="F48" s="24">
        <v>92</v>
      </c>
      <c r="G48" s="24">
        <v>1</v>
      </c>
    </row>
    <row r="49" spans="1:7" x14ac:dyDescent="0.25">
      <c r="C49" s="23" t="s">
        <v>280</v>
      </c>
      <c r="D49" s="25">
        <v>2</v>
      </c>
      <c r="F49" s="24">
        <v>98</v>
      </c>
      <c r="G49" s="24">
        <v>1</v>
      </c>
    </row>
    <row r="50" spans="1:7" x14ac:dyDescent="0.25">
      <c r="A50" s="26" t="s">
        <v>846</v>
      </c>
      <c r="C50" s="23" t="s">
        <v>447</v>
      </c>
      <c r="D50" s="25">
        <v>2</v>
      </c>
      <c r="F50" s="24">
        <v>100</v>
      </c>
      <c r="G50" s="24">
        <v>1</v>
      </c>
    </row>
    <row r="51" spans="1:7" x14ac:dyDescent="0.25">
      <c r="C51" s="23" t="s">
        <v>100</v>
      </c>
      <c r="D51" s="25">
        <v>2</v>
      </c>
      <c r="F51" s="24">
        <v>101</v>
      </c>
      <c r="G51" s="24">
        <v>1</v>
      </c>
    </row>
    <row r="52" spans="1:7" x14ac:dyDescent="0.25">
      <c r="C52" s="23" t="s">
        <v>354</v>
      </c>
      <c r="D52" s="25">
        <v>2</v>
      </c>
      <c r="F52" s="24">
        <v>102</v>
      </c>
      <c r="G52" s="24">
        <v>1</v>
      </c>
    </row>
    <row r="53" spans="1:7" x14ac:dyDescent="0.25">
      <c r="C53" s="23" t="s">
        <v>419</v>
      </c>
      <c r="D53" s="25">
        <v>2</v>
      </c>
      <c r="F53" s="24">
        <v>103</v>
      </c>
      <c r="G53" s="24">
        <v>1</v>
      </c>
    </row>
    <row r="54" spans="1:7" x14ac:dyDescent="0.25">
      <c r="C54" s="23" t="s">
        <v>355</v>
      </c>
      <c r="D54" s="25">
        <v>2</v>
      </c>
      <c r="F54" s="24">
        <v>104</v>
      </c>
      <c r="G54" s="24">
        <v>1</v>
      </c>
    </row>
    <row r="55" spans="1:7" x14ac:dyDescent="0.25">
      <c r="C55" s="23" t="s">
        <v>134</v>
      </c>
      <c r="D55" s="25">
        <v>2</v>
      </c>
      <c r="F55" s="24">
        <v>105</v>
      </c>
      <c r="G55" s="24">
        <v>2</v>
      </c>
    </row>
    <row r="56" spans="1:7" x14ac:dyDescent="0.25">
      <c r="C56" s="23" t="s">
        <v>211</v>
      </c>
      <c r="D56" s="25">
        <v>2</v>
      </c>
      <c r="F56" s="24">
        <v>106</v>
      </c>
      <c r="G56" s="24">
        <v>1</v>
      </c>
    </row>
    <row r="57" spans="1:7" x14ac:dyDescent="0.25">
      <c r="C57" s="23" t="s">
        <v>77</v>
      </c>
      <c r="D57" s="25">
        <v>2</v>
      </c>
      <c r="F57" s="24">
        <v>107</v>
      </c>
      <c r="G57" s="24">
        <v>1</v>
      </c>
    </row>
    <row r="58" spans="1:7" x14ac:dyDescent="0.25">
      <c r="C58" s="23" t="s">
        <v>451</v>
      </c>
      <c r="D58" s="25">
        <v>2</v>
      </c>
      <c r="F58" s="24">
        <v>109</v>
      </c>
      <c r="G58" s="24">
        <v>1</v>
      </c>
    </row>
    <row r="59" spans="1:7" x14ac:dyDescent="0.25">
      <c r="C59" s="23" t="s">
        <v>449</v>
      </c>
      <c r="D59" s="25">
        <v>2</v>
      </c>
      <c r="F59" s="24">
        <v>110</v>
      </c>
      <c r="G59" s="24">
        <v>1</v>
      </c>
    </row>
    <row r="60" spans="1:7" x14ac:dyDescent="0.25">
      <c r="C60" s="23" t="s">
        <v>172</v>
      </c>
      <c r="D60" s="25">
        <v>2</v>
      </c>
      <c r="F60" s="24">
        <v>111</v>
      </c>
      <c r="G60" s="24">
        <v>1</v>
      </c>
    </row>
    <row r="61" spans="1:7" x14ac:dyDescent="0.25">
      <c r="C61" s="23" t="s">
        <v>207</v>
      </c>
      <c r="D61" s="25">
        <v>2</v>
      </c>
      <c r="F61" s="24">
        <v>112</v>
      </c>
      <c r="G61" s="24">
        <v>1</v>
      </c>
    </row>
    <row r="62" spans="1:7" x14ac:dyDescent="0.25">
      <c r="C62" s="23" t="s">
        <v>445</v>
      </c>
      <c r="D62" s="25">
        <v>2</v>
      </c>
      <c r="F62" s="24">
        <v>116</v>
      </c>
      <c r="G62" s="24">
        <v>2</v>
      </c>
    </row>
    <row r="63" spans="1:7" x14ac:dyDescent="0.25">
      <c r="C63" s="23" t="s">
        <v>353</v>
      </c>
      <c r="D63" s="25">
        <v>2</v>
      </c>
      <c r="F63" s="24">
        <v>117</v>
      </c>
      <c r="G63" s="24">
        <v>1</v>
      </c>
    </row>
    <row r="64" spans="1:7" x14ac:dyDescent="0.25">
      <c r="C64" s="23" t="s">
        <v>175</v>
      </c>
      <c r="D64" s="25">
        <v>2</v>
      </c>
      <c r="F64" s="24">
        <v>118</v>
      </c>
      <c r="G64" s="24">
        <v>2</v>
      </c>
    </row>
    <row r="65" spans="1:7" x14ac:dyDescent="0.25">
      <c r="C65" s="23" t="s">
        <v>577</v>
      </c>
      <c r="D65" s="25">
        <v>2</v>
      </c>
      <c r="F65" s="24">
        <v>119</v>
      </c>
      <c r="G65" s="24">
        <v>1</v>
      </c>
    </row>
    <row r="66" spans="1:7" x14ac:dyDescent="0.25">
      <c r="C66" s="23" t="s">
        <v>446</v>
      </c>
      <c r="D66" s="25">
        <v>2</v>
      </c>
      <c r="F66" s="24">
        <v>120</v>
      </c>
      <c r="G66" s="24">
        <v>2</v>
      </c>
    </row>
    <row r="67" spans="1:7" x14ac:dyDescent="0.25">
      <c r="C67" s="23" t="s">
        <v>121</v>
      </c>
      <c r="D67" s="25">
        <v>2</v>
      </c>
      <c r="F67" s="24">
        <v>123</v>
      </c>
      <c r="G67" s="24">
        <v>1</v>
      </c>
    </row>
    <row r="68" spans="1:7" x14ac:dyDescent="0.25">
      <c r="C68" s="23" t="s">
        <v>347</v>
      </c>
      <c r="D68" s="25">
        <v>2</v>
      </c>
      <c r="F68" s="24">
        <v>124</v>
      </c>
      <c r="G68" s="24">
        <v>1</v>
      </c>
    </row>
    <row r="69" spans="1:7" x14ac:dyDescent="0.25">
      <c r="C69" s="23" t="s">
        <v>476</v>
      </c>
      <c r="D69" s="25">
        <v>2</v>
      </c>
      <c r="F69" s="24">
        <v>126</v>
      </c>
      <c r="G69" s="24">
        <v>1</v>
      </c>
    </row>
    <row r="70" spans="1:7" x14ac:dyDescent="0.25">
      <c r="A70" s="26" t="s">
        <v>846</v>
      </c>
      <c r="C70" s="23" t="s">
        <v>413</v>
      </c>
      <c r="D70" s="25">
        <v>2</v>
      </c>
      <c r="F70" s="24">
        <v>130</v>
      </c>
      <c r="G70" s="24">
        <v>1</v>
      </c>
    </row>
    <row r="71" spans="1:7" x14ac:dyDescent="0.25">
      <c r="C71" s="23" t="s">
        <v>8</v>
      </c>
      <c r="D71" s="25">
        <v>2</v>
      </c>
      <c r="F71" s="24">
        <v>131</v>
      </c>
      <c r="G71" s="24">
        <v>2</v>
      </c>
    </row>
    <row r="72" spans="1:7" x14ac:dyDescent="0.25">
      <c r="C72" s="23" t="s">
        <v>65</v>
      </c>
      <c r="D72" s="25">
        <v>2</v>
      </c>
      <c r="F72" s="24">
        <v>132</v>
      </c>
      <c r="G72" s="24">
        <v>4</v>
      </c>
    </row>
    <row r="73" spans="1:7" x14ac:dyDescent="0.25">
      <c r="C73" s="23" t="s">
        <v>41</v>
      </c>
      <c r="D73" s="25">
        <v>2</v>
      </c>
      <c r="F73" s="24">
        <v>136</v>
      </c>
      <c r="G73" s="24">
        <v>1</v>
      </c>
    </row>
    <row r="74" spans="1:7" x14ac:dyDescent="0.25">
      <c r="C74" s="23" t="s">
        <v>377</v>
      </c>
      <c r="D74" s="25">
        <v>2</v>
      </c>
      <c r="F74" s="24">
        <v>139</v>
      </c>
      <c r="G74" s="24">
        <v>2</v>
      </c>
    </row>
    <row r="75" spans="1:7" x14ac:dyDescent="0.25">
      <c r="C75" s="23" t="s">
        <v>819</v>
      </c>
      <c r="D75" s="25">
        <v>2</v>
      </c>
      <c r="F75" s="24">
        <v>141</v>
      </c>
      <c r="G75" s="24">
        <v>1</v>
      </c>
    </row>
    <row r="76" spans="1:7" x14ac:dyDescent="0.25">
      <c r="C76" s="23" t="s">
        <v>186</v>
      </c>
      <c r="D76" s="25">
        <v>2</v>
      </c>
      <c r="F76" s="24">
        <v>142</v>
      </c>
      <c r="G76" s="24">
        <v>2</v>
      </c>
    </row>
    <row r="77" spans="1:7" x14ac:dyDescent="0.25">
      <c r="C77" s="23" t="s">
        <v>290</v>
      </c>
      <c r="D77" s="25">
        <v>2</v>
      </c>
      <c r="F77" s="24">
        <v>145</v>
      </c>
      <c r="G77" s="24">
        <v>3</v>
      </c>
    </row>
    <row r="78" spans="1:7" x14ac:dyDescent="0.25">
      <c r="C78" s="23" t="s">
        <v>59</v>
      </c>
      <c r="D78" s="25">
        <v>2</v>
      </c>
      <c r="F78" s="24">
        <v>147</v>
      </c>
      <c r="G78" s="24">
        <v>1</v>
      </c>
    </row>
    <row r="79" spans="1:7" x14ac:dyDescent="0.25">
      <c r="C79" s="23" t="s">
        <v>409</v>
      </c>
      <c r="D79" s="25">
        <v>2</v>
      </c>
      <c r="F79" s="24">
        <v>148</v>
      </c>
      <c r="G79" s="24">
        <v>2</v>
      </c>
    </row>
    <row r="80" spans="1:7" x14ac:dyDescent="0.25">
      <c r="C80" s="23" t="s">
        <v>378</v>
      </c>
      <c r="D80" s="25">
        <v>2</v>
      </c>
      <c r="F80" s="24">
        <v>149</v>
      </c>
      <c r="G80" s="24">
        <v>1</v>
      </c>
    </row>
    <row r="81" spans="1:7" x14ac:dyDescent="0.25">
      <c r="C81" s="23" t="s">
        <v>197</v>
      </c>
      <c r="D81" s="25">
        <v>2</v>
      </c>
      <c r="F81" s="24">
        <v>150</v>
      </c>
      <c r="G81" s="24">
        <v>1</v>
      </c>
    </row>
    <row r="82" spans="1:7" x14ac:dyDescent="0.25">
      <c r="C82" s="23" t="s">
        <v>101</v>
      </c>
      <c r="D82" s="25">
        <v>2</v>
      </c>
      <c r="F82" s="24">
        <v>151</v>
      </c>
      <c r="G82" s="24">
        <v>1</v>
      </c>
    </row>
    <row r="83" spans="1:7" x14ac:dyDescent="0.25">
      <c r="C83" s="23" t="s">
        <v>507</v>
      </c>
      <c r="D83" s="25">
        <v>2</v>
      </c>
      <c r="F83" s="24">
        <v>154</v>
      </c>
      <c r="G83" s="24">
        <v>2</v>
      </c>
    </row>
    <row r="84" spans="1:7" x14ac:dyDescent="0.25">
      <c r="C84" s="23" t="s">
        <v>55</v>
      </c>
      <c r="D84" s="25">
        <v>2</v>
      </c>
      <c r="F84" s="24">
        <v>155</v>
      </c>
      <c r="G84" s="24">
        <v>1</v>
      </c>
    </row>
    <row r="85" spans="1:7" x14ac:dyDescent="0.25">
      <c r="C85" s="23" t="s">
        <v>348</v>
      </c>
      <c r="D85" s="25">
        <v>2</v>
      </c>
      <c r="F85" s="24">
        <v>160</v>
      </c>
      <c r="G85" s="24">
        <v>1</v>
      </c>
    </row>
    <row r="86" spans="1:7" x14ac:dyDescent="0.25">
      <c r="C86" s="23" t="s">
        <v>68</v>
      </c>
      <c r="D86" s="25">
        <v>2</v>
      </c>
      <c r="F86" s="24">
        <v>161</v>
      </c>
      <c r="G86" s="24">
        <v>1</v>
      </c>
    </row>
    <row r="87" spans="1:7" x14ac:dyDescent="0.25">
      <c r="C87" s="23" t="s">
        <v>202</v>
      </c>
      <c r="D87" s="25">
        <v>2</v>
      </c>
      <c r="F87" s="24">
        <v>167</v>
      </c>
      <c r="G87" s="24">
        <v>1</v>
      </c>
    </row>
    <row r="88" spans="1:7" x14ac:dyDescent="0.25">
      <c r="C88" s="23" t="s">
        <v>109</v>
      </c>
      <c r="D88" s="25">
        <v>2</v>
      </c>
      <c r="F88" s="24">
        <v>169</v>
      </c>
      <c r="G88" s="24">
        <v>1</v>
      </c>
    </row>
    <row r="89" spans="1:7" x14ac:dyDescent="0.25">
      <c r="A89" s="33" t="s">
        <v>850</v>
      </c>
      <c r="C89" s="23" t="s">
        <v>135</v>
      </c>
      <c r="D89" s="25">
        <v>2</v>
      </c>
      <c r="F89" s="24">
        <v>171</v>
      </c>
      <c r="G89" s="24">
        <v>1</v>
      </c>
    </row>
    <row r="90" spans="1:7" x14ac:dyDescent="0.25">
      <c r="C90" s="23" t="s">
        <v>276</v>
      </c>
      <c r="D90" s="25">
        <v>2</v>
      </c>
      <c r="F90" s="24">
        <v>175</v>
      </c>
      <c r="G90" s="24">
        <v>1</v>
      </c>
    </row>
    <row r="91" spans="1:7" x14ac:dyDescent="0.25">
      <c r="C91" s="23" t="s">
        <v>469</v>
      </c>
      <c r="D91" s="25">
        <v>2</v>
      </c>
      <c r="F91" s="24">
        <v>176</v>
      </c>
      <c r="G91" s="24">
        <v>1</v>
      </c>
    </row>
    <row r="92" spans="1:7" x14ac:dyDescent="0.25">
      <c r="C92" s="23" t="s">
        <v>351</v>
      </c>
      <c r="D92" s="25">
        <v>1</v>
      </c>
      <c r="F92" s="24">
        <v>177</v>
      </c>
      <c r="G92" s="24">
        <v>1</v>
      </c>
    </row>
    <row r="93" spans="1:7" x14ac:dyDescent="0.25">
      <c r="C93" s="23" t="s">
        <v>563</v>
      </c>
      <c r="D93" s="25">
        <v>1</v>
      </c>
      <c r="F93" s="24">
        <v>179</v>
      </c>
      <c r="G93" s="24">
        <v>1</v>
      </c>
    </row>
    <row r="94" spans="1:7" x14ac:dyDescent="0.25">
      <c r="C94" s="23" t="s">
        <v>62</v>
      </c>
      <c r="D94" s="25">
        <v>1</v>
      </c>
      <c r="F94" s="24">
        <v>183</v>
      </c>
      <c r="G94" s="24">
        <v>1</v>
      </c>
    </row>
    <row r="95" spans="1:7" x14ac:dyDescent="0.25">
      <c r="C95" s="23" t="s">
        <v>346</v>
      </c>
      <c r="D95" s="25">
        <v>1</v>
      </c>
      <c r="F95" s="24">
        <v>184</v>
      </c>
      <c r="G95" s="24">
        <v>1</v>
      </c>
    </row>
    <row r="96" spans="1:7" x14ac:dyDescent="0.25">
      <c r="C96" s="23" t="s">
        <v>515</v>
      </c>
      <c r="D96" s="25">
        <v>1</v>
      </c>
      <c r="F96" s="24">
        <v>189</v>
      </c>
      <c r="G96" s="24">
        <v>1</v>
      </c>
    </row>
    <row r="97" spans="3:7" x14ac:dyDescent="0.25">
      <c r="C97" s="23" t="s">
        <v>182</v>
      </c>
      <c r="D97" s="25">
        <v>1</v>
      </c>
      <c r="F97" s="24">
        <v>190</v>
      </c>
      <c r="G97" s="24">
        <v>1</v>
      </c>
    </row>
    <row r="98" spans="3:7" x14ac:dyDescent="0.25">
      <c r="C98" s="23" t="s">
        <v>448</v>
      </c>
      <c r="D98" s="25">
        <v>1</v>
      </c>
      <c r="F98" s="24">
        <v>191</v>
      </c>
      <c r="G98" s="24">
        <v>2</v>
      </c>
    </row>
    <row r="99" spans="3:7" x14ac:dyDescent="0.25">
      <c r="C99" s="23" t="s">
        <v>831</v>
      </c>
      <c r="D99" s="25">
        <v>1</v>
      </c>
      <c r="F99" s="24">
        <v>192</v>
      </c>
      <c r="G99" s="24">
        <v>1</v>
      </c>
    </row>
    <row r="100" spans="3:7" x14ac:dyDescent="0.25">
      <c r="C100" s="23" t="s">
        <v>345</v>
      </c>
      <c r="D100" s="25">
        <v>1</v>
      </c>
      <c r="F100" s="24">
        <v>194</v>
      </c>
      <c r="G100" s="24">
        <v>1</v>
      </c>
    </row>
    <row r="101" spans="3:7" x14ac:dyDescent="0.25">
      <c r="C101" s="23" t="s">
        <v>25</v>
      </c>
      <c r="D101" s="25">
        <v>1</v>
      </c>
      <c r="F101" s="24">
        <v>195</v>
      </c>
      <c r="G101" s="24">
        <v>1</v>
      </c>
    </row>
    <row r="102" spans="3:7" x14ac:dyDescent="0.25">
      <c r="C102" s="23" t="s">
        <v>283</v>
      </c>
      <c r="D102" s="25">
        <v>1</v>
      </c>
      <c r="F102" s="24">
        <v>196</v>
      </c>
      <c r="G102" s="24">
        <v>1</v>
      </c>
    </row>
    <row r="103" spans="3:7" x14ac:dyDescent="0.25">
      <c r="C103" s="23" t="s">
        <v>339</v>
      </c>
      <c r="D103" s="25">
        <v>1</v>
      </c>
      <c r="F103" s="24">
        <v>197</v>
      </c>
      <c r="G103" s="24">
        <v>1</v>
      </c>
    </row>
    <row r="104" spans="3:7" x14ac:dyDescent="0.25">
      <c r="C104" s="23" t="s">
        <v>26</v>
      </c>
      <c r="D104" s="25">
        <v>1</v>
      </c>
      <c r="F104" s="24">
        <v>198</v>
      </c>
      <c r="G104" s="24">
        <v>1</v>
      </c>
    </row>
    <row r="105" spans="3:7" x14ac:dyDescent="0.25">
      <c r="C105" s="23" t="s">
        <v>380</v>
      </c>
      <c r="D105" s="25">
        <v>1</v>
      </c>
      <c r="F105" s="24">
        <v>199</v>
      </c>
      <c r="G105" s="24">
        <v>1</v>
      </c>
    </row>
    <row r="106" spans="3:7" x14ac:dyDescent="0.25">
      <c r="C106" s="23" t="s">
        <v>88</v>
      </c>
      <c r="D106" s="25">
        <v>1</v>
      </c>
      <c r="F106" s="24">
        <v>200</v>
      </c>
      <c r="G106" s="24">
        <v>2</v>
      </c>
    </row>
    <row r="107" spans="3:7" x14ac:dyDescent="0.25">
      <c r="C107" s="23" t="s">
        <v>139</v>
      </c>
      <c r="D107" s="25">
        <v>1</v>
      </c>
      <c r="F107" s="24">
        <v>202</v>
      </c>
      <c r="G107" s="24">
        <v>2</v>
      </c>
    </row>
    <row r="108" spans="3:7" x14ac:dyDescent="0.25">
      <c r="C108" s="23" t="s">
        <v>812</v>
      </c>
      <c r="D108" s="25">
        <v>1</v>
      </c>
      <c r="F108" s="24">
        <v>205</v>
      </c>
      <c r="G108" s="24">
        <v>1</v>
      </c>
    </row>
    <row r="109" spans="3:7" x14ac:dyDescent="0.25">
      <c r="C109" s="23" t="s">
        <v>67</v>
      </c>
      <c r="D109" s="25">
        <v>1</v>
      </c>
      <c r="F109" s="24">
        <v>206</v>
      </c>
      <c r="G109" s="24">
        <v>1</v>
      </c>
    </row>
    <row r="110" spans="3:7" x14ac:dyDescent="0.25">
      <c r="C110" s="23" t="s">
        <v>210</v>
      </c>
      <c r="D110" s="25">
        <v>1</v>
      </c>
      <c r="F110" s="24">
        <v>207</v>
      </c>
      <c r="G110" s="24">
        <v>2</v>
      </c>
    </row>
    <row r="111" spans="3:7" x14ac:dyDescent="0.25">
      <c r="C111" s="23" t="s">
        <v>797</v>
      </c>
      <c r="D111" s="25">
        <v>1</v>
      </c>
      <c r="F111" s="24">
        <v>213</v>
      </c>
      <c r="G111" s="24">
        <v>1</v>
      </c>
    </row>
    <row r="112" spans="3:7" x14ac:dyDescent="0.25">
      <c r="C112" s="23" t="s">
        <v>48</v>
      </c>
      <c r="D112" s="25">
        <v>1</v>
      </c>
      <c r="F112" s="24">
        <v>214</v>
      </c>
      <c r="G112" s="24">
        <v>1</v>
      </c>
    </row>
    <row r="113" spans="3:7" x14ac:dyDescent="0.25">
      <c r="C113" s="23" t="s">
        <v>802</v>
      </c>
      <c r="D113" s="25">
        <v>1</v>
      </c>
      <c r="F113" s="24">
        <v>216</v>
      </c>
      <c r="G113" s="24">
        <v>1</v>
      </c>
    </row>
    <row r="114" spans="3:7" x14ac:dyDescent="0.25">
      <c r="C114" s="23" t="s">
        <v>284</v>
      </c>
      <c r="D114" s="25">
        <v>1</v>
      </c>
      <c r="F114" s="24">
        <v>217</v>
      </c>
      <c r="G114" s="24">
        <v>1</v>
      </c>
    </row>
    <row r="115" spans="3:7" x14ac:dyDescent="0.25">
      <c r="C115" s="23" t="s">
        <v>83</v>
      </c>
      <c r="D115" s="25">
        <v>1</v>
      </c>
      <c r="F115" s="24">
        <v>220</v>
      </c>
      <c r="G115" s="24">
        <v>1</v>
      </c>
    </row>
    <row r="116" spans="3:7" x14ac:dyDescent="0.25">
      <c r="C116" s="23" t="s">
        <v>411</v>
      </c>
      <c r="D116" s="25">
        <v>1</v>
      </c>
      <c r="F116" s="24">
        <v>224</v>
      </c>
      <c r="G116" s="24">
        <v>1</v>
      </c>
    </row>
    <row r="117" spans="3:7" x14ac:dyDescent="0.25">
      <c r="C117" s="23" t="s">
        <v>420</v>
      </c>
      <c r="D117" s="25">
        <v>1</v>
      </c>
      <c r="F117" s="24">
        <v>228</v>
      </c>
      <c r="G117" s="24">
        <v>1</v>
      </c>
    </row>
    <row r="118" spans="3:7" x14ac:dyDescent="0.25">
      <c r="C118" s="23" t="s">
        <v>292</v>
      </c>
      <c r="D118" s="25">
        <v>1</v>
      </c>
      <c r="F118" s="24">
        <v>230</v>
      </c>
      <c r="G118" s="24">
        <v>1</v>
      </c>
    </row>
    <row r="119" spans="3:7" x14ac:dyDescent="0.25">
      <c r="C119" s="23" t="s">
        <v>295</v>
      </c>
      <c r="D119" s="25">
        <v>1</v>
      </c>
      <c r="F119" s="24" t="s">
        <v>842</v>
      </c>
      <c r="G119" s="24">
        <v>145</v>
      </c>
    </row>
    <row r="120" spans="3:7" x14ac:dyDescent="0.25">
      <c r="C120" s="23" t="s">
        <v>33</v>
      </c>
      <c r="D120" s="25">
        <v>1</v>
      </c>
    </row>
    <row r="121" spans="3:7" x14ac:dyDescent="0.25">
      <c r="C121" s="23" t="s">
        <v>66</v>
      </c>
      <c r="D121" s="25">
        <v>1</v>
      </c>
    </row>
    <row r="122" spans="3:7" x14ac:dyDescent="0.25">
      <c r="C122" s="23" t="s">
        <v>35</v>
      </c>
      <c r="D122" s="25">
        <v>1</v>
      </c>
    </row>
    <row r="123" spans="3:7" x14ac:dyDescent="0.25">
      <c r="C123" s="23" t="s">
        <v>212</v>
      </c>
      <c r="D123" s="25">
        <v>1</v>
      </c>
    </row>
    <row r="124" spans="3:7" x14ac:dyDescent="0.25">
      <c r="C124" s="23" t="s">
        <v>184</v>
      </c>
      <c r="D124" s="25">
        <v>1</v>
      </c>
    </row>
    <row r="125" spans="3:7" x14ac:dyDescent="0.25">
      <c r="C125" s="23" t="s">
        <v>270</v>
      </c>
      <c r="D125" s="25">
        <v>1</v>
      </c>
    </row>
    <row r="126" spans="3:7" x14ac:dyDescent="0.25">
      <c r="C126" s="23" t="s">
        <v>470</v>
      </c>
      <c r="D126" s="25">
        <v>1</v>
      </c>
    </row>
    <row r="127" spans="3:7" x14ac:dyDescent="0.25">
      <c r="C127" s="23" t="s">
        <v>443</v>
      </c>
      <c r="D127" s="25">
        <v>1</v>
      </c>
    </row>
    <row r="128" spans="3:7" x14ac:dyDescent="0.25">
      <c r="C128" s="23" t="s">
        <v>809</v>
      </c>
      <c r="D128" s="25">
        <v>1</v>
      </c>
    </row>
    <row r="129" spans="3:4" x14ac:dyDescent="0.25">
      <c r="C129" s="23" t="s">
        <v>168</v>
      </c>
      <c r="D129" s="25">
        <v>1</v>
      </c>
    </row>
    <row r="130" spans="3:4" x14ac:dyDescent="0.25">
      <c r="C130" s="23" t="s">
        <v>820</v>
      </c>
      <c r="D130" s="25">
        <v>1</v>
      </c>
    </row>
    <row r="131" spans="3:4" x14ac:dyDescent="0.25">
      <c r="C131" s="23" t="s">
        <v>85</v>
      </c>
      <c r="D131" s="25">
        <v>1</v>
      </c>
    </row>
    <row r="132" spans="3:4" x14ac:dyDescent="0.25">
      <c r="C132" s="23" t="s">
        <v>117</v>
      </c>
      <c r="D132" s="25">
        <v>1</v>
      </c>
    </row>
    <row r="133" spans="3:4" x14ac:dyDescent="0.25">
      <c r="C133" s="23" t="s">
        <v>49</v>
      </c>
      <c r="D133" s="25">
        <v>1</v>
      </c>
    </row>
    <row r="134" spans="3:4" x14ac:dyDescent="0.25">
      <c r="C134" s="23" t="s">
        <v>190</v>
      </c>
      <c r="D134" s="25">
        <v>1</v>
      </c>
    </row>
    <row r="135" spans="3:4" x14ac:dyDescent="0.25">
      <c r="C135" s="23" t="s">
        <v>792</v>
      </c>
      <c r="D135" s="25">
        <v>1</v>
      </c>
    </row>
    <row r="136" spans="3:4" x14ac:dyDescent="0.25">
      <c r="C136" s="23" t="s">
        <v>474</v>
      </c>
      <c r="D136" s="25">
        <v>1</v>
      </c>
    </row>
    <row r="137" spans="3:4" x14ac:dyDescent="0.25">
      <c r="C137" s="23" t="s">
        <v>196</v>
      </c>
      <c r="D137" s="25">
        <v>1</v>
      </c>
    </row>
    <row r="138" spans="3:4" x14ac:dyDescent="0.25">
      <c r="C138" s="23" t="s">
        <v>4</v>
      </c>
      <c r="D138" s="25">
        <v>1</v>
      </c>
    </row>
    <row r="139" spans="3:4" x14ac:dyDescent="0.25">
      <c r="C139" s="23" t="s">
        <v>376</v>
      </c>
      <c r="D139" s="25">
        <v>1</v>
      </c>
    </row>
    <row r="140" spans="3:4" x14ac:dyDescent="0.25">
      <c r="C140" s="23" t="s">
        <v>5</v>
      </c>
      <c r="D140" s="25">
        <v>1</v>
      </c>
    </row>
    <row r="141" spans="3:4" x14ac:dyDescent="0.25">
      <c r="C141" s="23" t="s">
        <v>265</v>
      </c>
      <c r="D141" s="25">
        <v>1</v>
      </c>
    </row>
    <row r="142" spans="3:4" x14ac:dyDescent="0.25">
      <c r="C142" s="23" t="s">
        <v>406</v>
      </c>
      <c r="D142" s="25">
        <v>1</v>
      </c>
    </row>
    <row r="143" spans="3:4" x14ac:dyDescent="0.25">
      <c r="C143" s="23" t="s">
        <v>268</v>
      </c>
      <c r="D143" s="25">
        <v>1</v>
      </c>
    </row>
    <row r="144" spans="3:4" x14ac:dyDescent="0.25">
      <c r="C144" s="23" t="s">
        <v>113</v>
      </c>
      <c r="D144" s="25">
        <v>1</v>
      </c>
    </row>
    <row r="145" spans="3:4" x14ac:dyDescent="0.25">
      <c r="C145" s="23" t="s">
        <v>181</v>
      </c>
      <c r="D145" s="25">
        <v>1</v>
      </c>
    </row>
    <row r="146" spans="3:4" x14ac:dyDescent="0.25">
      <c r="C146" s="23" t="s">
        <v>793</v>
      </c>
      <c r="D146" s="25">
        <v>1</v>
      </c>
    </row>
    <row r="147" spans="3:4" x14ac:dyDescent="0.25">
      <c r="C147" s="23" t="s">
        <v>453</v>
      </c>
      <c r="D147" s="25">
        <v>1</v>
      </c>
    </row>
    <row r="148" spans="3:4" x14ac:dyDescent="0.25">
      <c r="C148" s="23" t="s">
        <v>177</v>
      </c>
      <c r="D148" s="25">
        <v>1</v>
      </c>
    </row>
    <row r="149" spans="3:4" x14ac:dyDescent="0.25">
      <c r="C149" s="23" t="s">
        <v>171</v>
      </c>
      <c r="D149" s="25">
        <v>1</v>
      </c>
    </row>
    <row r="150" spans="3:4" x14ac:dyDescent="0.25">
      <c r="C150" s="23" t="s">
        <v>262</v>
      </c>
      <c r="D150" s="25">
        <v>1</v>
      </c>
    </row>
    <row r="151" spans="3:4" x14ac:dyDescent="0.25">
      <c r="C151" s="23" t="s">
        <v>106</v>
      </c>
      <c r="D151" s="25">
        <v>1</v>
      </c>
    </row>
    <row r="152" spans="3:4" x14ac:dyDescent="0.25">
      <c r="C152" s="23" t="s">
        <v>836</v>
      </c>
      <c r="D152" s="25">
        <v>1</v>
      </c>
    </row>
    <row r="153" spans="3:4" x14ac:dyDescent="0.25">
      <c r="C153" s="23" t="s">
        <v>804</v>
      </c>
      <c r="D153" s="25">
        <v>1</v>
      </c>
    </row>
    <row r="154" spans="3:4" x14ac:dyDescent="0.25">
      <c r="C154" s="23" t="s">
        <v>194</v>
      </c>
      <c r="D154" s="25">
        <v>1</v>
      </c>
    </row>
    <row r="155" spans="3:4" x14ac:dyDescent="0.25">
      <c r="C155" s="23" t="s">
        <v>17</v>
      </c>
      <c r="D155" s="25">
        <v>1</v>
      </c>
    </row>
    <row r="156" spans="3:4" x14ac:dyDescent="0.25">
      <c r="C156" s="23" t="s">
        <v>450</v>
      </c>
      <c r="D156" s="25">
        <v>1</v>
      </c>
    </row>
    <row r="157" spans="3:4" x14ac:dyDescent="0.25">
      <c r="C157" s="23" t="s">
        <v>794</v>
      </c>
      <c r="D157" s="25">
        <v>1</v>
      </c>
    </row>
    <row r="158" spans="3:4" x14ac:dyDescent="0.25">
      <c r="C158" s="23" t="s">
        <v>803</v>
      </c>
      <c r="D158" s="25">
        <v>1</v>
      </c>
    </row>
    <row r="159" spans="3:4" x14ac:dyDescent="0.25">
      <c r="C159" s="23" t="s">
        <v>56</v>
      </c>
      <c r="D159" s="25">
        <v>1</v>
      </c>
    </row>
    <row r="160" spans="3:4" x14ac:dyDescent="0.25">
      <c r="C160" s="23" t="s">
        <v>296</v>
      </c>
      <c r="D160" s="25">
        <v>1</v>
      </c>
    </row>
    <row r="161" spans="3:4" x14ac:dyDescent="0.25">
      <c r="C161" s="23" t="s">
        <v>504</v>
      </c>
      <c r="D161" s="25">
        <v>1</v>
      </c>
    </row>
    <row r="162" spans="3:4" x14ac:dyDescent="0.25">
      <c r="C162" s="23" t="s">
        <v>422</v>
      </c>
      <c r="D162" s="25">
        <v>1</v>
      </c>
    </row>
    <row r="163" spans="3:4" x14ac:dyDescent="0.25">
      <c r="C163" s="23" t="s">
        <v>800</v>
      </c>
      <c r="D163" s="25">
        <v>1</v>
      </c>
    </row>
    <row r="164" spans="3:4" x14ac:dyDescent="0.25">
      <c r="C164" s="23" t="s">
        <v>452</v>
      </c>
      <c r="D164" s="25">
        <v>1</v>
      </c>
    </row>
    <row r="165" spans="3:4" x14ac:dyDescent="0.25">
      <c r="C165" s="23" t="s">
        <v>826</v>
      </c>
      <c r="D165" s="25">
        <v>1</v>
      </c>
    </row>
    <row r="166" spans="3:4" x14ac:dyDescent="0.25">
      <c r="C166" s="23" t="s">
        <v>51</v>
      </c>
      <c r="D166" s="25">
        <v>1</v>
      </c>
    </row>
    <row r="167" spans="3:4" x14ac:dyDescent="0.25">
      <c r="C167" s="23" t="s">
        <v>122</v>
      </c>
      <c r="D167" s="25">
        <v>1</v>
      </c>
    </row>
    <row r="168" spans="3:4" x14ac:dyDescent="0.25">
      <c r="C168" s="23" t="s">
        <v>180</v>
      </c>
      <c r="D168" s="25">
        <v>1</v>
      </c>
    </row>
    <row r="169" spans="3:4" x14ac:dyDescent="0.25">
      <c r="C169" s="23" t="s">
        <v>174</v>
      </c>
      <c r="D169" s="25">
        <v>1</v>
      </c>
    </row>
    <row r="170" spans="3:4" x14ac:dyDescent="0.25">
      <c r="C170" s="23" t="s">
        <v>142</v>
      </c>
      <c r="D170" s="25">
        <v>1</v>
      </c>
    </row>
    <row r="171" spans="3:4" x14ac:dyDescent="0.25">
      <c r="C171" s="23" t="s">
        <v>387</v>
      </c>
      <c r="D171" s="25">
        <v>1</v>
      </c>
    </row>
    <row r="172" spans="3:4" x14ac:dyDescent="0.25">
      <c r="C172" s="23" t="s">
        <v>118</v>
      </c>
      <c r="D172" s="25">
        <v>1</v>
      </c>
    </row>
    <row r="173" spans="3:4" x14ac:dyDescent="0.25">
      <c r="C173" s="23" t="s">
        <v>385</v>
      </c>
      <c r="D173" s="25">
        <v>1</v>
      </c>
    </row>
    <row r="174" spans="3:4" x14ac:dyDescent="0.25">
      <c r="C174" s="23" t="s">
        <v>10</v>
      </c>
      <c r="D174" s="25">
        <v>1</v>
      </c>
    </row>
    <row r="175" spans="3:4" x14ac:dyDescent="0.25">
      <c r="C175" s="23" t="s">
        <v>130</v>
      </c>
      <c r="D175" s="25">
        <v>1</v>
      </c>
    </row>
    <row r="176" spans="3:4" x14ac:dyDescent="0.25">
      <c r="C176" s="23" t="s">
        <v>70</v>
      </c>
      <c r="D176" s="25">
        <v>1</v>
      </c>
    </row>
    <row r="177" spans="3:4" x14ac:dyDescent="0.25">
      <c r="C177" s="23" t="s">
        <v>811</v>
      </c>
      <c r="D177" s="25">
        <v>1</v>
      </c>
    </row>
    <row r="178" spans="3:4" x14ac:dyDescent="0.25">
      <c r="C178" s="23" t="s">
        <v>198</v>
      </c>
      <c r="D178" s="25">
        <v>1</v>
      </c>
    </row>
    <row r="179" spans="3:4" x14ac:dyDescent="0.25">
      <c r="C179" s="23" t="s">
        <v>260</v>
      </c>
      <c r="D179" s="25">
        <v>1</v>
      </c>
    </row>
    <row r="180" spans="3:4" x14ac:dyDescent="0.25">
      <c r="C180" s="23" t="s">
        <v>815</v>
      </c>
      <c r="D180" s="25">
        <v>1</v>
      </c>
    </row>
    <row r="181" spans="3:4" x14ac:dyDescent="0.25">
      <c r="C181" s="23" t="s">
        <v>795</v>
      </c>
      <c r="D181" s="25">
        <v>1</v>
      </c>
    </row>
    <row r="182" spans="3:4" x14ac:dyDescent="0.25">
      <c r="C182" s="23" t="s">
        <v>110</v>
      </c>
      <c r="D182" s="25">
        <v>1</v>
      </c>
    </row>
    <row r="183" spans="3:4" x14ac:dyDescent="0.25">
      <c r="C183" s="23" t="s">
        <v>825</v>
      </c>
      <c r="D183" s="25">
        <v>1</v>
      </c>
    </row>
    <row r="184" spans="3:4" x14ac:dyDescent="0.25">
      <c r="C184" s="23" t="s">
        <v>472</v>
      </c>
      <c r="D184" s="25">
        <v>1</v>
      </c>
    </row>
    <row r="185" spans="3:4" x14ac:dyDescent="0.25">
      <c r="C185" s="23" t="s">
        <v>405</v>
      </c>
      <c r="D185" s="25">
        <v>1</v>
      </c>
    </row>
    <row r="186" spans="3:4" x14ac:dyDescent="0.25">
      <c r="C186" s="23" t="s">
        <v>173</v>
      </c>
      <c r="D186" s="25">
        <v>1</v>
      </c>
    </row>
    <row r="187" spans="3:4" x14ac:dyDescent="0.25">
      <c r="C187" s="23" t="s">
        <v>829</v>
      </c>
      <c r="D187" s="25">
        <v>1</v>
      </c>
    </row>
    <row r="188" spans="3:4" x14ac:dyDescent="0.25">
      <c r="C188" s="23" t="s">
        <v>493</v>
      </c>
      <c r="D188" s="25">
        <v>1</v>
      </c>
    </row>
    <row r="189" spans="3:4" x14ac:dyDescent="0.25">
      <c r="C189" s="23" t="s">
        <v>187</v>
      </c>
      <c r="D189" s="25">
        <v>1</v>
      </c>
    </row>
    <row r="190" spans="3:4" x14ac:dyDescent="0.25">
      <c r="C190" s="23" t="s">
        <v>193</v>
      </c>
      <c r="D190" s="25">
        <v>1</v>
      </c>
    </row>
    <row r="191" spans="3:4" x14ac:dyDescent="0.25">
      <c r="C191" s="23" t="s">
        <v>23</v>
      </c>
      <c r="D191" s="25">
        <v>1</v>
      </c>
    </row>
    <row r="192" spans="3:4" x14ac:dyDescent="0.25">
      <c r="C192" s="23" t="s">
        <v>145</v>
      </c>
      <c r="D192" s="25">
        <v>1</v>
      </c>
    </row>
    <row r="193" spans="3:4" x14ac:dyDescent="0.25">
      <c r="C193" s="23" t="s">
        <v>817</v>
      </c>
      <c r="D193" s="25">
        <v>1</v>
      </c>
    </row>
    <row r="194" spans="3:4" x14ac:dyDescent="0.25">
      <c r="C194" s="23" t="s">
        <v>424</v>
      </c>
      <c r="D194" s="25">
        <v>1</v>
      </c>
    </row>
    <row r="195" spans="3:4" x14ac:dyDescent="0.25">
      <c r="C195" s="23" t="s">
        <v>416</v>
      </c>
      <c r="D195" s="25">
        <v>1</v>
      </c>
    </row>
    <row r="196" spans="3:4" x14ac:dyDescent="0.25">
      <c r="C196" s="23" t="s">
        <v>285</v>
      </c>
      <c r="D196" s="25">
        <v>1</v>
      </c>
    </row>
    <row r="197" spans="3:4" x14ac:dyDescent="0.25">
      <c r="C197" s="23" t="s">
        <v>71</v>
      </c>
      <c r="D197" s="25">
        <v>1</v>
      </c>
    </row>
    <row r="198" spans="3:4" x14ac:dyDescent="0.25">
      <c r="C198" s="23" t="s">
        <v>271</v>
      </c>
      <c r="D198" s="25">
        <v>1</v>
      </c>
    </row>
    <row r="199" spans="3:4" x14ac:dyDescent="0.25">
      <c r="C199" s="23" t="s">
        <v>209</v>
      </c>
      <c r="D199" s="25">
        <v>1</v>
      </c>
    </row>
    <row r="200" spans="3:4" x14ac:dyDescent="0.25">
      <c r="C200" s="23" t="s">
        <v>206</v>
      </c>
      <c r="D200" s="25">
        <v>1</v>
      </c>
    </row>
    <row r="201" spans="3:4" x14ac:dyDescent="0.25">
      <c r="C201" s="23" t="s">
        <v>273</v>
      </c>
      <c r="D201" s="25">
        <v>1</v>
      </c>
    </row>
    <row r="202" spans="3:4" x14ac:dyDescent="0.25">
      <c r="C202" s="23" t="s">
        <v>342</v>
      </c>
      <c r="D202" s="25">
        <v>1</v>
      </c>
    </row>
    <row r="203" spans="3:4" x14ac:dyDescent="0.25">
      <c r="C203" s="23" t="s">
        <v>790</v>
      </c>
      <c r="D203" s="25">
        <v>1</v>
      </c>
    </row>
    <row r="204" spans="3:4" x14ac:dyDescent="0.25">
      <c r="C204" s="23" t="s">
        <v>534</v>
      </c>
      <c r="D204" s="25">
        <v>1</v>
      </c>
    </row>
    <row r="205" spans="3:4" x14ac:dyDescent="0.25">
      <c r="C205" s="23" t="s">
        <v>517</v>
      </c>
      <c r="D205" s="25">
        <v>1</v>
      </c>
    </row>
    <row r="206" spans="3:4" x14ac:dyDescent="0.25">
      <c r="C206" s="23" t="s">
        <v>503</v>
      </c>
      <c r="D206" s="25">
        <v>1</v>
      </c>
    </row>
    <row r="207" spans="3:4" x14ac:dyDescent="0.25">
      <c r="C207" s="23" t="s">
        <v>9</v>
      </c>
      <c r="D207" s="25">
        <v>1</v>
      </c>
    </row>
    <row r="208" spans="3:4" x14ac:dyDescent="0.25">
      <c r="C208" s="23" t="s">
        <v>261</v>
      </c>
      <c r="D208" s="25">
        <v>1</v>
      </c>
    </row>
    <row r="209" spans="3:4" x14ac:dyDescent="0.25">
      <c r="C209" s="23" t="s">
        <v>144</v>
      </c>
      <c r="D209" s="25">
        <v>1</v>
      </c>
    </row>
    <row r="210" spans="3:4" x14ac:dyDescent="0.25">
      <c r="C210" s="23" t="s">
        <v>414</v>
      </c>
      <c r="D210" s="25">
        <v>1</v>
      </c>
    </row>
    <row r="211" spans="3:4" x14ac:dyDescent="0.25">
      <c r="C211" s="23" t="s">
        <v>129</v>
      </c>
      <c r="D211" s="25">
        <v>1</v>
      </c>
    </row>
    <row r="212" spans="3:4" x14ac:dyDescent="0.25">
      <c r="C212" s="23" t="s">
        <v>185</v>
      </c>
      <c r="D212" s="25">
        <v>1</v>
      </c>
    </row>
    <row r="213" spans="3:4" x14ac:dyDescent="0.25">
      <c r="C213" s="23" t="s">
        <v>808</v>
      </c>
      <c r="D213" s="25">
        <v>1</v>
      </c>
    </row>
    <row r="214" spans="3:4" x14ac:dyDescent="0.25">
      <c r="C214" s="23" t="s">
        <v>582</v>
      </c>
      <c r="D214" s="25">
        <v>1</v>
      </c>
    </row>
    <row r="215" spans="3:4" x14ac:dyDescent="0.25">
      <c r="C215" s="23" t="s">
        <v>63</v>
      </c>
      <c r="D215" s="25">
        <v>1</v>
      </c>
    </row>
    <row r="216" spans="3:4" x14ac:dyDescent="0.25">
      <c r="C216" s="23" t="s">
        <v>22</v>
      </c>
      <c r="D216" s="25">
        <v>1</v>
      </c>
    </row>
    <row r="217" spans="3:4" x14ac:dyDescent="0.25">
      <c r="C217" s="23" t="s">
        <v>52</v>
      </c>
      <c r="D217" s="25">
        <v>1</v>
      </c>
    </row>
    <row r="218" spans="3:4" x14ac:dyDescent="0.25">
      <c r="C218" s="23" t="s">
        <v>53</v>
      </c>
      <c r="D218" s="25">
        <v>1</v>
      </c>
    </row>
    <row r="219" spans="3:4" x14ac:dyDescent="0.25">
      <c r="C219" s="23" t="s">
        <v>791</v>
      </c>
      <c r="D219" s="25">
        <v>1</v>
      </c>
    </row>
    <row r="220" spans="3:4" x14ac:dyDescent="0.25">
      <c r="C220" s="23" t="s">
        <v>107</v>
      </c>
      <c r="D220" s="25">
        <v>1</v>
      </c>
    </row>
    <row r="221" spans="3:4" x14ac:dyDescent="0.25">
      <c r="C221" s="23" t="s">
        <v>488</v>
      </c>
      <c r="D221" s="25">
        <v>1</v>
      </c>
    </row>
    <row r="222" spans="3:4" x14ac:dyDescent="0.25">
      <c r="C222" s="23" t="s">
        <v>204</v>
      </c>
      <c r="D222" s="25">
        <v>1</v>
      </c>
    </row>
    <row r="223" spans="3:4" x14ac:dyDescent="0.25">
      <c r="C223" s="23" t="s">
        <v>102</v>
      </c>
      <c r="D223" s="25">
        <v>1</v>
      </c>
    </row>
    <row r="224" spans="3:4" x14ac:dyDescent="0.25">
      <c r="C224" s="23" t="s">
        <v>120</v>
      </c>
      <c r="D224" s="25">
        <v>1</v>
      </c>
    </row>
    <row r="225" spans="1:4" x14ac:dyDescent="0.25">
      <c r="C225" s="23" t="s">
        <v>454</v>
      </c>
      <c r="D225" s="25">
        <v>1</v>
      </c>
    </row>
    <row r="226" spans="1:4" x14ac:dyDescent="0.25">
      <c r="C226" s="23" t="s">
        <v>47</v>
      </c>
      <c r="D226" s="25">
        <v>1</v>
      </c>
    </row>
    <row r="227" spans="1:4" x14ac:dyDescent="0.25">
      <c r="C227" s="23" t="s">
        <v>282</v>
      </c>
      <c r="D227" s="25">
        <v>1</v>
      </c>
    </row>
    <row r="228" spans="1:4" x14ac:dyDescent="0.25">
      <c r="C228" s="23" t="s">
        <v>18</v>
      </c>
      <c r="D228" s="25">
        <v>1</v>
      </c>
    </row>
    <row r="229" spans="1:4" x14ac:dyDescent="0.25">
      <c r="C229" s="23" t="s">
        <v>50</v>
      </c>
      <c r="D229" s="25">
        <v>1</v>
      </c>
    </row>
    <row r="230" spans="1:4" x14ac:dyDescent="0.25">
      <c r="C230" s="23" t="s">
        <v>78</v>
      </c>
      <c r="D230" s="25">
        <v>1</v>
      </c>
    </row>
    <row r="231" spans="1:4" x14ac:dyDescent="0.25">
      <c r="C231" s="23" t="s">
        <v>286</v>
      </c>
      <c r="D231" s="25">
        <v>1</v>
      </c>
    </row>
    <row r="232" spans="1:4" x14ac:dyDescent="0.25">
      <c r="C232" s="23" t="s">
        <v>74</v>
      </c>
      <c r="D232" s="25">
        <v>1</v>
      </c>
    </row>
    <row r="233" spans="1:4" x14ac:dyDescent="0.25">
      <c r="A233" s="27" t="s">
        <v>847</v>
      </c>
      <c r="C233" s="23" t="s">
        <v>840</v>
      </c>
      <c r="D233" s="25">
        <v>1</v>
      </c>
    </row>
    <row r="234" spans="1:4" x14ac:dyDescent="0.25">
      <c r="C234" s="23" t="s">
        <v>20</v>
      </c>
      <c r="D234" s="25">
        <v>1</v>
      </c>
    </row>
    <row r="235" spans="1:4" x14ac:dyDescent="0.25">
      <c r="C235" s="23" t="s">
        <v>191</v>
      </c>
      <c r="D235" s="25">
        <v>1</v>
      </c>
    </row>
    <row r="236" spans="1:4" x14ac:dyDescent="0.25">
      <c r="C236" s="23" t="s">
        <v>505</v>
      </c>
      <c r="D236" s="25">
        <v>1</v>
      </c>
    </row>
    <row r="237" spans="1:4" x14ac:dyDescent="0.25">
      <c r="C237" s="23" t="s">
        <v>546</v>
      </c>
      <c r="D237" s="25">
        <v>1</v>
      </c>
    </row>
    <row r="238" spans="1:4" x14ac:dyDescent="0.25">
      <c r="C238" s="23" t="s">
        <v>189</v>
      </c>
      <c r="D238" s="25">
        <v>1</v>
      </c>
    </row>
    <row r="239" spans="1:4" x14ac:dyDescent="0.25">
      <c r="A239" s="34" t="s">
        <v>852</v>
      </c>
      <c r="C239" s="23" t="s">
        <v>81</v>
      </c>
      <c r="D239" s="25">
        <v>1</v>
      </c>
    </row>
    <row r="240" spans="1:4" x14ac:dyDescent="0.25">
      <c r="C240" s="23" t="s">
        <v>137</v>
      </c>
      <c r="D240" s="25">
        <v>1</v>
      </c>
    </row>
    <row r="241" spans="3:4" x14ac:dyDescent="0.25">
      <c r="C241" s="23" t="s">
        <v>278</v>
      </c>
      <c r="D241" s="25">
        <v>1</v>
      </c>
    </row>
    <row r="242" spans="3:4" x14ac:dyDescent="0.25">
      <c r="C242" s="23" t="s">
        <v>178</v>
      </c>
      <c r="D242" s="25">
        <v>1</v>
      </c>
    </row>
    <row r="243" spans="3:4" x14ac:dyDescent="0.25">
      <c r="C243" s="23" t="s">
        <v>86</v>
      </c>
      <c r="D243" s="25">
        <v>1</v>
      </c>
    </row>
    <row r="244" spans="3:4" x14ac:dyDescent="0.25">
      <c r="C244" s="23" t="s">
        <v>807</v>
      </c>
      <c r="D244" s="25">
        <v>1</v>
      </c>
    </row>
    <row r="245" spans="3:4" x14ac:dyDescent="0.25">
      <c r="C245" s="23" t="s">
        <v>382</v>
      </c>
      <c r="D245" s="25">
        <v>1</v>
      </c>
    </row>
    <row r="246" spans="3:4" x14ac:dyDescent="0.25">
      <c r="C246" s="23" t="s">
        <v>396</v>
      </c>
      <c r="D246" s="25">
        <v>1</v>
      </c>
    </row>
    <row r="247" spans="3:4" x14ac:dyDescent="0.25">
      <c r="C247" s="23" t="s">
        <v>42</v>
      </c>
      <c r="D247" s="25">
        <v>1</v>
      </c>
    </row>
    <row r="248" spans="3:4" x14ac:dyDescent="0.25">
      <c r="C248" s="23" t="s">
        <v>473</v>
      </c>
      <c r="D248" s="25">
        <v>1</v>
      </c>
    </row>
    <row r="249" spans="3:4" x14ac:dyDescent="0.25">
      <c r="C249" s="23" t="s">
        <v>75</v>
      </c>
      <c r="D249" s="25">
        <v>1</v>
      </c>
    </row>
    <row r="250" spans="3:4" x14ac:dyDescent="0.25">
      <c r="C250" s="23" t="s">
        <v>104</v>
      </c>
      <c r="D250" s="25">
        <v>1</v>
      </c>
    </row>
    <row r="251" spans="3:4" x14ac:dyDescent="0.25">
      <c r="C251" s="23" t="s">
        <v>828</v>
      </c>
      <c r="D251" s="25">
        <v>1</v>
      </c>
    </row>
    <row r="252" spans="3:4" x14ac:dyDescent="0.25">
      <c r="C252" s="23" t="s">
        <v>340</v>
      </c>
      <c r="D252" s="25">
        <v>1</v>
      </c>
    </row>
    <row r="253" spans="3:4" x14ac:dyDescent="0.25">
      <c r="C253" s="23" t="s">
        <v>201</v>
      </c>
      <c r="D253" s="25">
        <v>1</v>
      </c>
    </row>
    <row r="254" spans="3:4" x14ac:dyDescent="0.25">
      <c r="C254" s="23" t="s">
        <v>494</v>
      </c>
      <c r="D254" s="25">
        <v>1</v>
      </c>
    </row>
    <row r="255" spans="3:4" x14ac:dyDescent="0.25">
      <c r="C255" s="23" t="s">
        <v>344</v>
      </c>
      <c r="D255" s="25">
        <v>1</v>
      </c>
    </row>
    <row r="256" spans="3:4" x14ac:dyDescent="0.25">
      <c r="C256" s="23" t="s">
        <v>61</v>
      </c>
      <c r="D256" s="25">
        <v>1</v>
      </c>
    </row>
    <row r="257" spans="3:4" x14ac:dyDescent="0.25">
      <c r="C257" s="23" t="s">
        <v>492</v>
      </c>
      <c r="D257" s="25">
        <v>1</v>
      </c>
    </row>
    <row r="258" spans="3:4" x14ac:dyDescent="0.25">
      <c r="C258" s="23" t="s">
        <v>397</v>
      </c>
      <c r="D258" s="25">
        <v>1</v>
      </c>
    </row>
    <row r="259" spans="3:4" x14ac:dyDescent="0.25">
      <c r="C259" s="23" t="s">
        <v>485</v>
      </c>
      <c r="D259" s="25">
        <v>1</v>
      </c>
    </row>
    <row r="260" spans="3:4" x14ac:dyDescent="0.25">
      <c r="C260" s="23" t="s">
        <v>72</v>
      </c>
      <c r="D260" s="25">
        <v>1</v>
      </c>
    </row>
    <row r="261" spans="3:4" x14ac:dyDescent="0.25">
      <c r="C261" s="23" t="s">
        <v>39</v>
      </c>
      <c r="D261" s="25">
        <v>1</v>
      </c>
    </row>
    <row r="262" spans="3:4" x14ac:dyDescent="0.25">
      <c r="C262" s="23" t="s">
        <v>471</v>
      </c>
      <c r="D262" s="25">
        <v>1</v>
      </c>
    </row>
    <row r="263" spans="3:4" x14ac:dyDescent="0.25">
      <c r="C263" s="23" t="s">
        <v>816</v>
      </c>
      <c r="D263" s="25">
        <v>1</v>
      </c>
    </row>
    <row r="264" spans="3:4" x14ac:dyDescent="0.25">
      <c r="C264" s="23" t="s">
        <v>821</v>
      </c>
      <c r="D264" s="25">
        <v>1</v>
      </c>
    </row>
    <row r="265" spans="3:4" x14ac:dyDescent="0.25">
      <c r="C265" s="23" t="s">
        <v>501</v>
      </c>
      <c r="D265" s="25">
        <v>1</v>
      </c>
    </row>
    <row r="266" spans="3:4" x14ac:dyDescent="0.25">
      <c r="C266" s="23" t="s">
        <v>114</v>
      </c>
      <c r="D266" s="25">
        <v>1</v>
      </c>
    </row>
    <row r="267" spans="3:4" x14ac:dyDescent="0.25">
      <c r="C267" s="23" t="s">
        <v>500</v>
      </c>
      <c r="D267" s="25">
        <v>1</v>
      </c>
    </row>
    <row r="268" spans="3:4" x14ac:dyDescent="0.25">
      <c r="C268" s="23" t="s">
        <v>138</v>
      </c>
      <c r="D268" s="25">
        <v>1</v>
      </c>
    </row>
    <row r="269" spans="3:4" x14ac:dyDescent="0.25">
      <c r="C269" s="23" t="s">
        <v>115</v>
      </c>
      <c r="D269" s="25">
        <v>1</v>
      </c>
    </row>
    <row r="270" spans="3:4" x14ac:dyDescent="0.25">
      <c r="C270" s="23" t="s">
        <v>562</v>
      </c>
      <c r="D270" s="25">
        <v>1</v>
      </c>
    </row>
    <row r="271" spans="3:4" x14ac:dyDescent="0.25">
      <c r="C271" s="23" t="s">
        <v>208</v>
      </c>
      <c r="D271" s="25">
        <v>1</v>
      </c>
    </row>
    <row r="272" spans="3:4" x14ac:dyDescent="0.25">
      <c r="C272" s="23" t="s">
        <v>192</v>
      </c>
      <c r="D272" s="25">
        <v>1</v>
      </c>
    </row>
    <row r="273" spans="3:4" x14ac:dyDescent="0.25">
      <c r="C273" s="23" t="s">
        <v>407</v>
      </c>
      <c r="D273" s="25">
        <v>1</v>
      </c>
    </row>
    <row r="274" spans="3:4" x14ac:dyDescent="0.25">
      <c r="C274" s="23" t="s">
        <v>810</v>
      </c>
      <c r="D274" s="25">
        <v>1</v>
      </c>
    </row>
    <row r="275" spans="3:4" x14ac:dyDescent="0.25">
      <c r="C275" s="23" t="s">
        <v>486</v>
      </c>
      <c r="D275" s="25">
        <v>1</v>
      </c>
    </row>
    <row r="276" spans="3:4" x14ac:dyDescent="0.25">
      <c r="C276" s="23" t="s">
        <v>84</v>
      </c>
      <c r="D276" s="25">
        <v>1</v>
      </c>
    </row>
    <row r="277" spans="3:4" x14ac:dyDescent="0.25">
      <c r="C277" s="23" t="s">
        <v>386</v>
      </c>
      <c r="D277" s="25">
        <v>1</v>
      </c>
    </row>
    <row r="278" spans="3:4" x14ac:dyDescent="0.25">
      <c r="C278" s="23" t="s">
        <v>824</v>
      </c>
      <c r="D278" s="25">
        <v>1</v>
      </c>
    </row>
    <row r="279" spans="3:4" x14ac:dyDescent="0.25">
      <c r="C279" s="23" t="s">
        <v>136</v>
      </c>
      <c r="D279" s="25">
        <v>1</v>
      </c>
    </row>
    <row r="280" spans="3:4" x14ac:dyDescent="0.25">
      <c r="C280" s="23" t="s">
        <v>54</v>
      </c>
      <c r="D280" s="25">
        <v>1</v>
      </c>
    </row>
    <row r="281" spans="3:4" x14ac:dyDescent="0.25">
      <c r="C281" s="23" t="s">
        <v>79</v>
      </c>
      <c r="D281" s="25">
        <v>1</v>
      </c>
    </row>
    <row r="282" spans="3:4" x14ac:dyDescent="0.25">
      <c r="C282" s="23" t="s">
        <v>356</v>
      </c>
      <c r="D282" s="25">
        <v>1</v>
      </c>
    </row>
    <row r="283" spans="3:4" x14ac:dyDescent="0.25">
      <c r="C283" s="23" t="s">
        <v>267</v>
      </c>
      <c r="D283" s="25">
        <v>1</v>
      </c>
    </row>
    <row r="284" spans="3:4" x14ac:dyDescent="0.25">
      <c r="C284" s="23" t="s">
        <v>506</v>
      </c>
      <c r="D284" s="25">
        <v>1</v>
      </c>
    </row>
    <row r="285" spans="3:4" x14ac:dyDescent="0.25">
      <c r="C285" s="23" t="s">
        <v>837</v>
      </c>
      <c r="D285" s="25">
        <v>1</v>
      </c>
    </row>
    <row r="286" spans="3:4" x14ac:dyDescent="0.25">
      <c r="C286" s="23" t="s">
        <v>806</v>
      </c>
      <c r="D286" s="25">
        <v>1</v>
      </c>
    </row>
    <row r="287" spans="3:4" x14ac:dyDescent="0.25">
      <c r="C287" s="23" t="s">
        <v>818</v>
      </c>
      <c r="D287" s="25">
        <v>1</v>
      </c>
    </row>
    <row r="288" spans="3:4" x14ac:dyDescent="0.25">
      <c r="C288" s="23" t="s">
        <v>133</v>
      </c>
      <c r="D288" s="25">
        <v>1</v>
      </c>
    </row>
    <row r="289" spans="3:4" x14ac:dyDescent="0.25">
      <c r="C289" s="23" t="s">
        <v>468</v>
      </c>
      <c r="D289" s="25">
        <v>1</v>
      </c>
    </row>
    <row r="290" spans="3:4" x14ac:dyDescent="0.25">
      <c r="C290" s="23" t="s">
        <v>43</v>
      </c>
      <c r="D290" s="25">
        <v>1</v>
      </c>
    </row>
    <row r="291" spans="3:4" x14ac:dyDescent="0.25">
      <c r="C291" s="23" t="s">
        <v>830</v>
      </c>
      <c r="D291" s="25">
        <v>1</v>
      </c>
    </row>
    <row r="292" spans="3:4" x14ac:dyDescent="0.25">
      <c r="C292" s="23" t="s">
        <v>288</v>
      </c>
      <c r="D292" s="25">
        <v>1</v>
      </c>
    </row>
    <row r="293" spans="3:4" x14ac:dyDescent="0.25">
      <c r="C293" s="23" t="s">
        <v>264</v>
      </c>
      <c r="D293" s="25">
        <v>1</v>
      </c>
    </row>
    <row r="294" spans="3:4" x14ac:dyDescent="0.25">
      <c r="C294" s="23" t="s">
        <v>119</v>
      </c>
      <c r="D294" s="25">
        <v>1</v>
      </c>
    </row>
    <row r="295" spans="3:4" x14ac:dyDescent="0.25">
      <c r="C295" s="23" t="s">
        <v>131</v>
      </c>
      <c r="D295" s="25">
        <v>1</v>
      </c>
    </row>
    <row r="296" spans="3:4" x14ac:dyDescent="0.25">
      <c r="C296" s="23" t="s">
        <v>111</v>
      </c>
      <c r="D296" s="25">
        <v>1</v>
      </c>
    </row>
    <row r="297" spans="3:4" x14ac:dyDescent="0.25">
      <c r="C297" s="23" t="s">
        <v>455</v>
      </c>
      <c r="D297" s="25">
        <v>1</v>
      </c>
    </row>
    <row r="298" spans="3:4" x14ac:dyDescent="0.25">
      <c r="C298" s="23" t="s">
        <v>823</v>
      </c>
      <c r="D298" s="25">
        <v>1</v>
      </c>
    </row>
    <row r="299" spans="3:4" x14ac:dyDescent="0.25">
      <c r="C299" s="23" t="s">
        <v>516</v>
      </c>
      <c r="D299" s="25">
        <v>1</v>
      </c>
    </row>
    <row r="300" spans="3:4" x14ac:dyDescent="0.25">
      <c r="C300" s="23" t="s">
        <v>408</v>
      </c>
      <c r="D300" s="25">
        <v>1</v>
      </c>
    </row>
    <row r="301" spans="3:4" x14ac:dyDescent="0.25">
      <c r="C301" s="23" t="s">
        <v>350</v>
      </c>
      <c r="D301" s="25">
        <v>1</v>
      </c>
    </row>
    <row r="302" spans="3:4" x14ac:dyDescent="0.25">
      <c r="C302" s="23" t="s">
        <v>805</v>
      </c>
      <c r="D302" s="25">
        <v>1</v>
      </c>
    </row>
    <row r="303" spans="3:4" x14ac:dyDescent="0.25">
      <c r="C303" s="23" t="s">
        <v>530</v>
      </c>
      <c r="D303" s="25">
        <v>1</v>
      </c>
    </row>
    <row r="304" spans="3:4" x14ac:dyDescent="0.25">
      <c r="C304" s="23" t="s">
        <v>199</v>
      </c>
      <c r="D304" s="25">
        <v>1</v>
      </c>
    </row>
    <row r="305" spans="3:4" x14ac:dyDescent="0.25">
      <c r="C305" s="23" t="s">
        <v>487</v>
      </c>
      <c r="D305" s="25">
        <v>1</v>
      </c>
    </row>
    <row r="306" spans="3:4" x14ac:dyDescent="0.25">
      <c r="C306" s="23" t="s">
        <v>384</v>
      </c>
      <c r="D306" s="25">
        <v>1</v>
      </c>
    </row>
    <row r="307" spans="3:4" x14ac:dyDescent="0.25">
      <c r="C307" s="23" t="s">
        <v>34</v>
      </c>
      <c r="D307" s="25">
        <v>1</v>
      </c>
    </row>
    <row r="308" spans="3:4" x14ac:dyDescent="0.25">
      <c r="C308" s="23" t="s">
        <v>169</v>
      </c>
      <c r="D308" s="25">
        <v>1</v>
      </c>
    </row>
    <row r="309" spans="3:4" x14ac:dyDescent="0.25">
      <c r="C309" s="23" t="s">
        <v>281</v>
      </c>
      <c r="D309" s="25">
        <v>1</v>
      </c>
    </row>
    <row r="310" spans="3:4" x14ac:dyDescent="0.25">
      <c r="C310" s="23" t="s">
        <v>6</v>
      </c>
      <c r="D310" s="25">
        <v>1</v>
      </c>
    </row>
    <row r="311" spans="3:4" x14ac:dyDescent="0.25">
      <c r="C311" s="23" t="s">
        <v>87</v>
      </c>
      <c r="D311" s="25">
        <v>1</v>
      </c>
    </row>
    <row r="312" spans="3:4" x14ac:dyDescent="0.25">
      <c r="C312" s="23" t="s">
        <v>29</v>
      </c>
      <c r="D312" s="25">
        <v>1</v>
      </c>
    </row>
    <row r="313" spans="3:4" x14ac:dyDescent="0.25">
      <c r="C313" s="23" t="s">
        <v>105</v>
      </c>
      <c r="D313" s="25">
        <v>1</v>
      </c>
    </row>
    <row r="314" spans="3:4" x14ac:dyDescent="0.25">
      <c r="C314" s="23" t="s">
        <v>112</v>
      </c>
      <c r="D314" s="25">
        <v>1</v>
      </c>
    </row>
    <row r="315" spans="3:4" x14ac:dyDescent="0.25">
      <c r="C315" s="23" t="s">
        <v>147</v>
      </c>
      <c r="D315" s="25">
        <v>1</v>
      </c>
    </row>
    <row r="316" spans="3:4" x14ac:dyDescent="0.25">
      <c r="C316" s="23" t="s">
        <v>796</v>
      </c>
      <c r="D316" s="25">
        <v>1</v>
      </c>
    </row>
    <row r="317" spans="3:4" x14ac:dyDescent="0.25">
      <c r="C317" s="23" t="s">
        <v>379</v>
      </c>
      <c r="D317" s="25">
        <v>1</v>
      </c>
    </row>
    <row r="318" spans="3:4" x14ac:dyDescent="0.25">
      <c r="C318" s="23" t="s">
        <v>298</v>
      </c>
      <c r="D318" s="25">
        <v>1</v>
      </c>
    </row>
    <row r="319" spans="3:4" x14ac:dyDescent="0.25">
      <c r="C319" s="23" t="s">
        <v>518</v>
      </c>
      <c r="D319" s="25">
        <v>1</v>
      </c>
    </row>
    <row r="320" spans="3:4" x14ac:dyDescent="0.25">
      <c r="C320" s="23" t="s">
        <v>391</v>
      </c>
      <c r="D320" s="25">
        <v>1</v>
      </c>
    </row>
    <row r="321" spans="3:4" x14ac:dyDescent="0.25">
      <c r="C321" s="23" t="s">
        <v>46</v>
      </c>
      <c r="D321" s="25">
        <v>1</v>
      </c>
    </row>
    <row r="322" spans="3:4" x14ac:dyDescent="0.25">
      <c r="C322" s="23" t="s">
        <v>200</v>
      </c>
      <c r="D322" s="25">
        <v>1</v>
      </c>
    </row>
    <row r="323" spans="3:4" x14ac:dyDescent="0.25">
      <c r="C323" s="23" t="s">
        <v>103</v>
      </c>
      <c r="D323" s="25">
        <v>1</v>
      </c>
    </row>
    <row r="324" spans="3:4" x14ac:dyDescent="0.25">
      <c r="C324" s="23" t="s">
        <v>98</v>
      </c>
      <c r="D324" s="25">
        <v>1</v>
      </c>
    </row>
    <row r="325" spans="3:4" x14ac:dyDescent="0.25">
      <c r="C325" s="23" t="s">
        <v>179</v>
      </c>
      <c r="D325" s="25">
        <v>1</v>
      </c>
    </row>
    <row r="326" spans="3:4" x14ac:dyDescent="0.25">
      <c r="C326" s="23" t="s">
        <v>801</v>
      </c>
      <c r="D326" s="25">
        <v>1</v>
      </c>
    </row>
    <row r="327" spans="3:4" x14ac:dyDescent="0.25">
      <c r="C327" s="23" t="s">
        <v>412</v>
      </c>
      <c r="D327" s="25">
        <v>1</v>
      </c>
    </row>
    <row r="328" spans="3:4" x14ac:dyDescent="0.25">
      <c r="C328" s="23" t="s">
        <v>291</v>
      </c>
      <c r="D328" s="25">
        <v>1</v>
      </c>
    </row>
    <row r="329" spans="3:4" x14ac:dyDescent="0.25">
      <c r="C329" s="23" t="s">
        <v>799</v>
      </c>
      <c r="D329" s="25">
        <v>1</v>
      </c>
    </row>
    <row r="330" spans="3:4" x14ac:dyDescent="0.25">
      <c r="C330" s="23" t="s">
        <v>287</v>
      </c>
      <c r="D330" s="25">
        <v>1</v>
      </c>
    </row>
    <row r="331" spans="3:4" x14ac:dyDescent="0.25">
      <c r="C331" s="23" t="s">
        <v>833</v>
      </c>
      <c r="D331" s="25">
        <v>1</v>
      </c>
    </row>
    <row r="332" spans="3:4" x14ac:dyDescent="0.25">
      <c r="C332" s="23" t="s">
        <v>483</v>
      </c>
      <c r="D332" s="25">
        <v>1</v>
      </c>
    </row>
    <row r="333" spans="3:4" x14ac:dyDescent="0.25">
      <c r="C333" s="23" t="s">
        <v>279</v>
      </c>
      <c r="D333" s="25">
        <v>1</v>
      </c>
    </row>
    <row r="334" spans="3:4" x14ac:dyDescent="0.25">
      <c r="C334" s="23" t="s">
        <v>341</v>
      </c>
      <c r="D334" s="25">
        <v>1</v>
      </c>
    </row>
    <row r="335" spans="3:4" x14ac:dyDescent="0.25">
      <c r="C335" s="23" t="s">
        <v>834</v>
      </c>
      <c r="D335" s="25">
        <v>1</v>
      </c>
    </row>
    <row r="336" spans="3:4" x14ac:dyDescent="0.25">
      <c r="C336" s="23" t="s">
        <v>343</v>
      </c>
      <c r="D336" s="25">
        <v>1</v>
      </c>
    </row>
    <row r="337" spans="3:4" x14ac:dyDescent="0.25">
      <c r="C337" s="23" t="s">
        <v>352</v>
      </c>
      <c r="D337" s="25">
        <v>1</v>
      </c>
    </row>
    <row r="338" spans="3:4" x14ac:dyDescent="0.25">
      <c r="C338" s="23" t="s">
        <v>128</v>
      </c>
      <c r="D338" s="25">
        <v>1</v>
      </c>
    </row>
    <row r="339" spans="3:4" x14ac:dyDescent="0.25">
      <c r="C339" s="23" t="s">
        <v>381</v>
      </c>
      <c r="D339" s="25">
        <v>1</v>
      </c>
    </row>
    <row r="340" spans="3:4" x14ac:dyDescent="0.25">
      <c r="C340" s="23" t="s">
        <v>30</v>
      </c>
      <c r="D340" s="25">
        <v>1</v>
      </c>
    </row>
    <row r="341" spans="3:4" x14ac:dyDescent="0.25">
      <c r="C341" s="23" t="s">
        <v>832</v>
      </c>
      <c r="D341" s="25">
        <v>1</v>
      </c>
    </row>
    <row r="342" spans="3:4" x14ac:dyDescent="0.25">
      <c r="C342" s="23" t="s">
        <v>57</v>
      </c>
      <c r="D342" s="25">
        <v>1</v>
      </c>
    </row>
    <row r="343" spans="3:4" x14ac:dyDescent="0.25">
      <c r="C343" s="23" t="s">
        <v>789</v>
      </c>
      <c r="D343" s="25">
        <v>1</v>
      </c>
    </row>
    <row r="344" spans="3:4" x14ac:dyDescent="0.25">
      <c r="C344" s="23" t="s">
        <v>417</v>
      </c>
      <c r="D344" s="25">
        <v>1</v>
      </c>
    </row>
    <row r="345" spans="3:4" x14ac:dyDescent="0.25">
      <c r="C345" s="23" t="s">
        <v>349</v>
      </c>
      <c r="D345" s="25">
        <v>1</v>
      </c>
    </row>
    <row r="346" spans="3:4" x14ac:dyDescent="0.25">
      <c r="C346" s="23" t="s">
        <v>11</v>
      </c>
      <c r="D346" s="25">
        <v>1</v>
      </c>
    </row>
    <row r="347" spans="3:4" x14ac:dyDescent="0.25">
      <c r="C347" s="23" t="s">
        <v>423</v>
      </c>
      <c r="D347" s="25">
        <v>1</v>
      </c>
    </row>
    <row r="348" spans="3:4" x14ac:dyDescent="0.25">
      <c r="C348" s="23" t="s">
        <v>410</v>
      </c>
      <c r="D348" s="25">
        <v>1</v>
      </c>
    </row>
    <row r="349" spans="3:4" x14ac:dyDescent="0.25">
      <c r="C349" s="23" t="s">
        <v>76</v>
      </c>
      <c r="D349" s="25">
        <v>1</v>
      </c>
    </row>
    <row r="350" spans="3:4" x14ac:dyDescent="0.25">
      <c r="C350" s="23" t="s">
        <v>550</v>
      </c>
      <c r="D350" s="25">
        <v>1</v>
      </c>
    </row>
    <row r="351" spans="3:4" x14ac:dyDescent="0.25">
      <c r="C351" s="23" t="s">
        <v>360</v>
      </c>
      <c r="D351" s="25">
        <v>1</v>
      </c>
    </row>
    <row r="352" spans="3:4" x14ac:dyDescent="0.25">
      <c r="C352" s="23" t="s">
        <v>813</v>
      </c>
      <c r="D352" s="25">
        <v>1</v>
      </c>
    </row>
    <row r="353" spans="3:4" x14ac:dyDescent="0.25">
      <c r="C353" s="23" t="s">
        <v>36</v>
      </c>
      <c r="D353" s="25">
        <v>1</v>
      </c>
    </row>
    <row r="354" spans="3:4" x14ac:dyDescent="0.25">
      <c r="C354" s="23" t="s">
        <v>822</v>
      </c>
      <c r="D354" s="25">
        <v>1</v>
      </c>
    </row>
    <row r="355" spans="3:4" x14ac:dyDescent="0.25">
      <c r="C355" s="23" t="s">
        <v>297</v>
      </c>
      <c r="D355" s="25">
        <v>1</v>
      </c>
    </row>
    <row r="356" spans="3:4" x14ac:dyDescent="0.25">
      <c r="C356" s="23" t="s">
        <v>383</v>
      </c>
      <c r="D356" s="25">
        <v>1</v>
      </c>
    </row>
    <row r="357" spans="3:4" x14ac:dyDescent="0.25">
      <c r="C357" s="23" t="s">
        <v>392</v>
      </c>
      <c r="D357" s="25">
        <v>1</v>
      </c>
    </row>
    <row r="358" spans="3:4" x14ac:dyDescent="0.25">
      <c r="C358" s="23" t="s">
        <v>272</v>
      </c>
      <c r="D358" s="25">
        <v>1</v>
      </c>
    </row>
    <row r="359" spans="3:4" x14ac:dyDescent="0.25">
      <c r="C359" s="23" t="s">
        <v>415</v>
      </c>
      <c r="D359" s="25">
        <v>1</v>
      </c>
    </row>
    <row r="360" spans="3:4" x14ac:dyDescent="0.25">
      <c r="C360" s="23" t="s">
        <v>798</v>
      </c>
      <c r="D360" s="25">
        <v>1</v>
      </c>
    </row>
    <row r="361" spans="3:4" x14ac:dyDescent="0.25">
      <c r="C361" s="23" t="s">
        <v>395</v>
      </c>
      <c r="D361" s="25">
        <v>1</v>
      </c>
    </row>
    <row r="362" spans="3:4" x14ac:dyDescent="0.25">
      <c r="C362" s="23" t="s">
        <v>19</v>
      </c>
      <c r="D362" s="25">
        <v>1</v>
      </c>
    </row>
    <row r="363" spans="3:4" x14ac:dyDescent="0.25">
      <c r="C363" s="23" t="s">
        <v>132</v>
      </c>
      <c r="D363" s="25">
        <v>1</v>
      </c>
    </row>
    <row r="364" spans="3:4" x14ac:dyDescent="0.25">
      <c r="C364" s="23" t="s">
        <v>269</v>
      </c>
      <c r="D364" s="25">
        <v>1</v>
      </c>
    </row>
    <row r="365" spans="3:4" x14ac:dyDescent="0.25">
      <c r="C365" s="23" t="s">
        <v>456</v>
      </c>
      <c r="D365" s="25">
        <v>1</v>
      </c>
    </row>
    <row r="366" spans="3:4" x14ac:dyDescent="0.25">
      <c r="C366" s="23" t="s">
        <v>835</v>
      </c>
      <c r="D366" s="25">
        <v>1</v>
      </c>
    </row>
    <row r="367" spans="3:4" x14ac:dyDescent="0.25">
      <c r="C367" s="23" t="s">
        <v>289</v>
      </c>
      <c r="D367" s="25">
        <v>1</v>
      </c>
    </row>
    <row r="368" spans="3:4" x14ac:dyDescent="0.25">
      <c r="C368" s="23" t="s">
        <v>116</v>
      </c>
      <c r="D368" s="25">
        <v>1</v>
      </c>
    </row>
    <row r="369" spans="3:4" x14ac:dyDescent="0.25">
      <c r="C369" s="23" t="s">
        <v>839</v>
      </c>
      <c r="D369" s="25">
        <v>1</v>
      </c>
    </row>
    <row r="370" spans="3:4" x14ac:dyDescent="0.25">
      <c r="C370" s="23" t="s">
        <v>183</v>
      </c>
      <c r="D370" s="25">
        <v>1</v>
      </c>
    </row>
    <row r="371" spans="3:4" x14ac:dyDescent="0.25">
      <c r="C371" s="23" t="s">
        <v>294</v>
      </c>
      <c r="D371" s="25">
        <v>1</v>
      </c>
    </row>
    <row r="372" spans="3:4" x14ac:dyDescent="0.25">
      <c r="C372" s="23" t="s">
        <v>188</v>
      </c>
      <c r="D372" s="25">
        <v>1</v>
      </c>
    </row>
    <row r="373" spans="3:4" x14ac:dyDescent="0.25">
      <c r="C373" s="23" t="s">
        <v>484</v>
      </c>
      <c r="D373" s="25">
        <v>1</v>
      </c>
    </row>
    <row r="374" spans="3:4" x14ac:dyDescent="0.25">
      <c r="C374" s="23" t="s">
        <v>814</v>
      </c>
      <c r="D374" s="25">
        <v>1</v>
      </c>
    </row>
    <row r="375" spans="3:4" x14ac:dyDescent="0.25">
      <c r="C375" s="23" t="s">
        <v>418</v>
      </c>
      <c r="D375" s="25">
        <v>1</v>
      </c>
    </row>
    <row r="376" spans="3:4" x14ac:dyDescent="0.25">
      <c r="C376" s="23" t="s">
        <v>359</v>
      </c>
      <c r="D376" s="25">
        <v>1</v>
      </c>
    </row>
    <row r="377" spans="3:4" x14ac:dyDescent="0.25">
      <c r="C377" s="23" t="s">
        <v>404</v>
      </c>
      <c r="D377" s="25">
        <v>1</v>
      </c>
    </row>
    <row r="378" spans="3:4" x14ac:dyDescent="0.25">
      <c r="C378" s="23" t="s">
        <v>842</v>
      </c>
      <c r="D378" s="25">
        <v>676</v>
      </c>
    </row>
  </sheetData>
  <mergeCells count="1">
    <mergeCell ref="I2:K2"/>
  </mergeCells>
  <pageMargins left="0.7" right="0.7" top="0.75" bottom="0.75" header="0.3" footer="0.3"/>
  <pageSetup orientation="portrait" horizontalDpi="1200" verticalDpi="1200"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F1F3F-AAD5-4484-97A2-224E146160A2}">
  <sheetPr>
    <tabColor theme="5" tint="0.39997558519241921"/>
  </sheetPr>
  <dimension ref="B4:P38"/>
  <sheetViews>
    <sheetView showGridLines="0" topLeftCell="A37" workbookViewId="0">
      <selection activeCell="D42" sqref="D42"/>
    </sheetView>
  </sheetViews>
  <sheetFormatPr baseColWidth="10" defaultRowHeight="18.75" x14ac:dyDescent="0.3"/>
  <cols>
    <col min="2" max="10" width="11.42578125" style="66"/>
  </cols>
  <sheetData>
    <row r="4" spans="3:16" x14ac:dyDescent="0.3">
      <c r="C4" s="67" t="s">
        <v>861</v>
      </c>
    </row>
    <row r="5" spans="3:16" x14ac:dyDescent="0.3">
      <c r="C5" s="68"/>
    </row>
    <row r="6" spans="3:16" x14ac:dyDescent="0.3">
      <c r="C6" s="69" t="s">
        <v>862</v>
      </c>
    </row>
    <row r="7" spans="3:16" ht="16.5" customHeight="1" x14ac:dyDescent="0.3">
      <c r="C7" s="68"/>
    </row>
    <row r="8" spans="3:16" ht="18" customHeight="1" x14ac:dyDescent="0.3">
      <c r="C8" s="70" t="s">
        <v>880</v>
      </c>
    </row>
    <row r="9" spans="3:16" ht="18" customHeight="1" x14ac:dyDescent="0.3">
      <c r="C9" s="87" t="s">
        <v>881</v>
      </c>
      <c r="D9" s="87"/>
      <c r="E9" s="87"/>
      <c r="F9" s="87"/>
      <c r="G9" s="87"/>
      <c r="H9" s="87"/>
      <c r="I9" s="87"/>
      <c r="J9" s="87"/>
      <c r="K9" s="87"/>
      <c r="L9" s="87"/>
      <c r="M9" s="87"/>
      <c r="N9" s="87"/>
    </row>
    <row r="10" spans="3:16" ht="18" customHeight="1" x14ac:dyDescent="0.3">
      <c r="C10" s="87"/>
      <c r="D10" s="87"/>
      <c r="E10" s="87"/>
      <c r="F10" s="87"/>
      <c r="G10" s="87"/>
      <c r="H10" s="87"/>
      <c r="I10" s="87"/>
      <c r="J10" s="87"/>
      <c r="K10" s="87"/>
      <c r="L10" s="87"/>
      <c r="M10" s="87"/>
      <c r="N10" s="87"/>
    </row>
    <row r="11" spans="3:16" ht="18" customHeight="1" x14ac:dyDescent="0.3">
      <c r="C11" s="87"/>
      <c r="D11" s="87"/>
      <c r="E11" s="87"/>
      <c r="F11" s="87"/>
      <c r="G11" s="87"/>
      <c r="H11" s="87"/>
      <c r="I11" s="87"/>
      <c r="J11" s="87"/>
      <c r="K11" s="87"/>
      <c r="L11" s="87"/>
      <c r="M11" s="87"/>
      <c r="N11" s="87"/>
    </row>
    <row r="12" spans="3:16" x14ac:dyDescent="0.3">
      <c r="C12" s="70" t="s">
        <v>863</v>
      </c>
    </row>
    <row r="13" spans="3:16" x14ac:dyDescent="0.3">
      <c r="C13" s="68"/>
      <c r="P13" s="72"/>
    </row>
    <row r="14" spans="3:16" x14ac:dyDescent="0.3">
      <c r="C14" s="69" t="s">
        <v>864</v>
      </c>
      <c r="P14" s="73"/>
    </row>
    <row r="15" spans="3:16" x14ac:dyDescent="0.3">
      <c r="C15" s="68"/>
    </row>
    <row r="16" spans="3:16" x14ac:dyDescent="0.3">
      <c r="C16" s="70" t="s">
        <v>865</v>
      </c>
      <c r="P16" s="72"/>
    </row>
    <row r="17" spans="3:3" x14ac:dyDescent="0.3">
      <c r="C17" s="70"/>
    </row>
    <row r="18" spans="3:3" x14ac:dyDescent="0.3">
      <c r="C18" s="69" t="s">
        <v>866</v>
      </c>
    </row>
    <row r="19" spans="3:3" x14ac:dyDescent="0.3">
      <c r="C19" s="68"/>
    </row>
    <row r="20" spans="3:3" x14ac:dyDescent="0.3">
      <c r="C20" s="70" t="s">
        <v>867</v>
      </c>
    </row>
    <row r="21" spans="3:3" x14ac:dyDescent="0.3">
      <c r="C21" s="70" t="s">
        <v>868</v>
      </c>
    </row>
    <row r="22" spans="3:3" x14ac:dyDescent="0.3">
      <c r="C22" s="71" t="s">
        <v>875</v>
      </c>
    </row>
    <row r="23" spans="3:3" x14ac:dyDescent="0.3">
      <c r="C23" s="71" t="s">
        <v>876</v>
      </c>
    </row>
    <row r="24" spans="3:3" x14ac:dyDescent="0.3">
      <c r="C24" s="71" t="s">
        <v>877</v>
      </c>
    </row>
    <row r="25" spans="3:3" x14ac:dyDescent="0.3">
      <c r="C25" s="71" t="s">
        <v>878</v>
      </c>
    </row>
    <row r="26" spans="3:3" x14ac:dyDescent="0.3">
      <c r="C26" s="68"/>
    </row>
    <row r="27" spans="3:3" x14ac:dyDescent="0.3">
      <c r="C27" s="69" t="s">
        <v>869</v>
      </c>
    </row>
    <row r="28" spans="3:3" x14ac:dyDescent="0.3">
      <c r="C28" s="69"/>
    </row>
    <row r="29" spans="3:3" x14ac:dyDescent="0.3">
      <c r="C29" s="70" t="s">
        <v>870</v>
      </c>
    </row>
    <row r="30" spans="3:3" x14ac:dyDescent="0.3">
      <c r="C30" s="70" t="s">
        <v>871</v>
      </c>
    </row>
    <row r="31" spans="3:3" x14ac:dyDescent="0.3">
      <c r="C31" s="70" t="s">
        <v>872</v>
      </c>
    </row>
    <row r="32" spans="3:3" x14ac:dyDescent="0.3">
      <c r="C32" s="68"/>
    </row>
    <row r="33" spans="3:3" x14ac:dyDescent="0.3">
      <c r="C33" s="69" t="s">
        <v>879</v>
      </c>
    </row>
    <row r="34" spans="3:3" x14ac:dyDescent="0.3">
      <c r="C34" s="69"/>
    </row>
    <row r="35" spans="3:3" x14ac:dyDescent="0.3">
      <c r="C35" s="70" t="s">
        <v>873</v>
      </c>
    </row>
    <row r="36" spans="3:3" x14ac:dyDescent="0.3">
      <c r="C36" s="70" t="s">
        <v>874</v>
      </c>
    </row>
    <row r="38" spans="3:3" x14ac:dyDescent="0.3">
      <c r="C38" s="69" t="s">
        <v>882</v>
      </c>
    </row>
  </sheetData>
  <mergeCells count="1">
    <mergeCell ref="C9:N11"/>
  </mergeCells>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Titulos</vt:lpstr>
      <vt:lpstr>Data Excluyente</vt:lpstr>
      <vt:lpstr>Proceso de elaboración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emiro</dc:creator>
  <cp:lastModifiedBy>DIANA PICO</cp:lastModifiedBy>
  <dcterms:created xsi:type="dcterms:W3CDTF">2023-07-03T18:09:46Z</dcterms:created>
  <dcterms:modified xsi:type="dcterms:W3CDTF">2025-03-24T00:06:25Z</dcterms:modified>
</cp:coreProperties>
</file>